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eliana2184039_correo_uis_edu_co/Documents/trabajo grado/TRABAJO DE GRADO/apendices/"/>
    </mc:Choice>
  </mc:AlternateContent>
  <xr:revisionPtr revIDLastSave="265" documentId="13_ncr:1_{80E49D47-CD77-4B7B-B678-07D0949EFD7D}" xr6:coauthVersionLast="47" xr6:coauthVersionMax="47" xr10:uidLastSave="{C92BBC57-C5BA-45BF-BD3B-E17719495376}"/>
  <bookViews>
    <workbookView xWindow="-120" yWindow="-120" windowWidth="20730" windowHeight="11160" activeTab="4" xr2:uid="{00000000-000D-0000-FFFF-FFFF00000000}"/>
  </bookViews>
  <sheets>
    <sheet name="datos" sheetId="10" r:id="rId1"/>
    <sheet name="PROD" sheetId="7" r:id="rId2"/>
    <sheet name="DISP" sheetId="11" r:id="rId3"/>
    <sheet name="OEE" sheetId="8" r:id="rId4"/>
    <sheet name="Indicadores" sheetId="13" r:id="rId5"/>
  </sheets>
  <definedNames>
    <definedName name="_xlnm._FilterDatabase" localSheetId="0" hidden="1">datos!$A$1:$V$1336</definedName>
    <definedName name="_xlnm._FilterDatabase" localSheetId="3" hidden="1">OEE!$A$2:$E$21</definedName>
    <definedName name="_xlnm._FilterDatabase" localSheetId="1" hidden="1">PROD!$A$3:$Y$15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2" i="7" l="1"/>
  <c r="Q32" i="7"/>
  <c r="G32" i="7"/>
  <c r="AR5" i="13" l="1"/>
  <c r="AA20" i="7"/>
  <c r="R11" i="7"/>
  <c r="R31" i="7"/>
  <c r="F32" i="7"/>
  <c r="E32" i="7"/>
  <c r="V1336" i="10"/>
  <c r="V1335" i="10"/>
  <c r="V1334" i="10"/>
  <c r="V1333" i="10"/>
  <c r="V1332" i="10"/>
  <c r="V1331" i="10"/>
  <c r="V1330" i="10"/>
  <c r="V1329" i="10"/>
  <c r="V1328" i="10"/>
  <c r="V1327" i="10"/>
  <c r="V1326" i="10"/>
  <c r="V1325" i="10"/>
  <c r="V1324" i="10"/>
  <c r="V1323" i="10"/>
  <c r="V1322" i="10"/>
  <c r="V1321" i="10"/>
  <c r="V1320" i="10"/>
  <c r="V1319" i="10"/>
  <c r="V1318" i="10"/>
  <c r="V1317" i="10"/>
  <c r="V1316" i="10"/>
  <c r="V1315" i="10"/>
  <c r="V1314" i="10"/>
  <c r="V1313" i="10"/>
  <c r="V1312" i="10"/>
  <c r="V1311" i="10"/>
  <c r="V1310" i="10"/>
  <c r="V1309" i="10"/>
  <c r="V1308" i="10"/>
  <c r="V1307" i="10"/>
  <c r="V1306" i="10"/>
  <c r="V1305" i="10"/>
  <c r="V1304" i="10"/>
  <c r="V1303" i="10"/>
  <c r="V1302" i="10"/>
  <c r="V1301" i="10"/>
  <c r="V1300" i="10"/>
  <c r="V1299" i="10"/>
  <c r="V1298" i="10"/>
  <c r="V1297" i="10"/>
  <c r="V1296" i="10"/>
  <c r="V1295" i="10"/>
  <c r="V1294" i="10"/>
  <c r="V1293" i="10"/>
  <c r="V1292" i="10"/>
  <c r="V1291" i="10"/>
  <c r="V1290" i="10"/>
  <c r="V1289" i="10"/>
  <c r="V1288" i="10"/>
  <c r="V1287" i="10"/>
  <c r="V1286" i="10"/>
  <c r="V1285" i="10"/>
  <c r="V1284" i="10"/>
  <c r="V1283" i="10"/>
  <c r="V1282" i="10"/>
  <c r="V1281" i="10"/>
  <c r="V1280" i="10"/>
  <c r="V1279" i="10"/>
  <c r="V1278" i="10"/>
  <c r="V1277" i="10"/>
  <c r="V1276" i="10"/>
  <c r="V1275" i="10"/>
  <c r="V1274" i="10"/>
  <c r="V1273" i="10"/>
  <c r="V1272" i="10"/>
  <c r="V1271" i="10"/>
  <c r="V1270" i="10"/>
  <c r="V1269" i="10"/>
  <c r="V1268" i="10"/>
  <c r="V1267" i="10"/>
  <c r="V1266" i="10"/>
  <c r="V1265" i="10"/>
  <c r="V1264" i="10"/>
  <c r="V1263" i="10"/>
  <c r="V1262" i="10"/>
  <c r="V1261" i="10"/>
  <c r="V1260" i="10"/>
  <c r="V1259" i="10"/>
  <c r="V1258" i="10"/>
  <c r="V1257" i="10"/>
  <c r="V1256" i="10"/>
  <c r="V1255" i="10"/>
  <c r="V1254" i="10"/>
  <c r="V1253" i="10"/>
  <c r="V1252" i="10"/>
  <c r="V1251" i="10"/>
  <c r="V1250" i="10"/>
  <c r="V1249" i="10"/>
  <c r="V1248" i="10"/>
  <c r="V1247" i="10"/>
  <c r="V1246" i="10"/>
  <c r="V1245" i="10"/>
  <c r="V1244" i="10"/>
  <c r="V1243" i="10"/>
  <c r="V1242" i="10"/>
  <c r="V1241" i="10"/>
  <c r="V1240" i="10"/>
  <c r="V1239" i="10"/>
  <c r="V1238" i="10"/>
  <c r="V1237" i="10"/>
  <c r="V1236" i="10"/>
  <c r="V1235" i="10"/>
  <c r="V1234" i="10"/>
  <c r="V1233" i="10"/>
  <c r="V1232" i="10"/>
  <c r="V1231" i="10"/>
  <c r="V1230" i="10"/>
  <c r="V1229" i="10"/>
  <c r="V1228" i="10"/>
  <c r="V1227" i="10"/>
  <c r="V1226" i="10"/>
  <c r="V1225" i="10"/>
  <c r="V1224" i="10"/>
  <c r="V1223" i="10"/>
  <c r="V1222" i="10"/>
  <c r="V1221" i="10"/>
  <c r="V1220" i="10"/>
  <c r="V1219" i="10"/>
  <c r="V1218" i="10"/>
  <c r="V1217" i="10"/>
  <c r="V1216" i="10"/>
  <c r="V1215" i="10"/>
  <c r="V1214" i="10"/>
  <c r="V1213" i="10"/>
  <c r="V1212" i="10"/>
  <c r="V1211" i="10"/>
  <c r="V1210" i="10"/>
  <c r="V1209" i="10"/>
  <c r="V1208" i="10"/>
  <c r="V1207" i="10"/>
  <c r="V1206" i="10"/>
  <c r="V1205" i="10"/>
  <c r="V1204" i="10"/>
  <c r="V1203" i="10"/>
  <c r="V1202" i="10"/>
  <c r="V1201" i="10"/>
  <c r="V1200" i="10"/>
  <c r="V1199" i="10"/>
  <c r="V1198" i="10"/>
  <c r="V1197" i="10"/>
  <c r="V1196" i="10"/>
  <c r="V1195" i="10"/>
  <c r="V1194" i="10"/>
  <c r="V1193" i="10"/>
  <c r="V1192" i="10"/>
  <c r="V1191" i="10"/>
  <c r="V1190" i="10"/>
  <c r="V1189" i="10"/>
  <c r="V1188" i="10"/>
  <c r="V1187" i="10"/>
  <c r="V1186" i="10"/>
  <c r="V1185" i="10"/>
  <c r="V1184" i="10"/>
  <c r="V1183" i="10"/>
  <c r="V1182" i="10"/>
  <c r="V1181" i="10"/>
  <c r="V1180" i="10"/>
  <c r="V1179" i="10"/>
  <c r="V1178" i="10"/>
  <c r="V1177" i="10"/>
  <c r="V1176" i="10"/>
  <c r="V1175" i="10"/>
  <c r="V1174" i="10"/>
  <c r="V1173" i="10"/>
  <c r="V1172" i="10"/>
  <c r="V1171" i="10"/>
  <c r="V1170" i="10"/>
  <c r="V1169" i="10"/>
  <c r="V1168" i="10"/>
  <c r="V1167" i="10"/>
  <c r="V1166" i="10"/>
  <c r="V1165" i="10"/>
  <c r="V1164" i="10"/>
  <c r="V1163" i="10"/>
  <c r="V1162" i="10"/>
  <c r="V1161" i="10"/>
  <c r="V1160" i="10"/>
  <c r="V1159" i="10"/>
  <c r="V1158" i="10"/>
  <c r="V1157" i="10"/>
  <c r="V1156" i="10"/>
  <c r="V1155" i="10"/>
  <c r="V1154" i="10"/>
  <c r="V1153" i="10"/>
  <c r="V1152" i="10"/>
  <c r="V1151" i="10"/>
  <c r="V1150" i="10"/>
  <c r="V1149" i="10"/>
  <c r="V1148" i="10"/>
  <c r="V1147" i="10"/>
  <c r="V1146" i="10"/>
  <c r="V1145" i="10"/>
  <c r="V1144" i="10"/>
  <c r="V1143" i="10"/>
  <c r="V1142" i="10"/>
  <c r="V1141" i="10"/>
  <c r="V1140" i="10"/>
  <c r="V1139" i="10"/>
  <c r="V1138" i="10"/>
  <c r="V1137" i="10"/>
  <c r="V1136" i="10"/>
  <c r="V1135" i="10"/>
  <c r="V1134" i="10"/>
  <c r="V1133" i="10"/>
  <c r="V1132" i="10"/>
  <c r="V1131" i="10"/>
  <c r="V1130" i="10"/>
  <c r="V1129" i="10"/>
  <c r="V1128" i="10"/>
  <c r="V1127" i="10"/>
  <c r="V1126" i="10"/>
  <c r="V1125" i="10"/>
  <c r="V1124" i="10"/>
  <c r="V1123" i="10"/>
  <c r="V1122" i="10"/>
  <c r="V1121" i="10"/>
  <c r="V1120" i="10"/>
  <c r="V1119" i="10"/>
  <c r="V1118" i="10"/>
  <c r="V1117" i="10"/>
  <c r="V1116" i="10"/>
  <c r="V1115" i="10"/>
  <c r="V1114" i="10"/>
  <c r="V1113" i="10"/>
  <c r="V1112" i="10"/>
  <c r="V1111" i="10"/>
  <c r="V1110" i="10"/>
  <c r="V1109" i="10"/>
  <c r="V1108" i="10"/>
  <c r="V1107" i="10"/>
  <c r="V1106" i="10"/>
  <c r="V1105" i="10"/>
  <c r="V1104" i="10"/>
  <c r="V1103" i="10"/>
  <c r="V1102" i="10"/>
  <c r="V1101" i="10"/>
  <c r="V1100" i="10"/>
  <c r="V1099" i="10"/>
  <c r="V1098" i="10"/>
  <c r="V1097" i="10"/>
  <c r="V1096" i="10"/>
  <c r="V1095" i="10"/>
  <c r="V1094" i="10"/>
  <c r="V1093" i="10"/>
  <c r="V1092" i="10"/>
  <c r="V1091" i="10"/>
  <c r="V1090" i="10"/>
  <c r="V1089" i="10"/>
  <c r="V1088" i="10"/>
  <c r="V1087" i="10"/>
  <c r="V1086" i="10"/>
  <c r="V1085" i="10"/>
  <c r="V1084" i="10"/>
  <c r="V1083" i="10"/>
  <c r="V1082" i="10"/>
  <c r="V1081" i="10"/>
  <c r="V1080" i="10"/>
  <c r="V1079" i="10"/>
  <c r="V1078" i="10"/>
  <c r="V1077" i="10"/>
  <c r="V1076" i="10"/>
  <c r="V1075" i="10"/>
  <c r="V1074" i="10"/>
  <c r="V1073" i="10"/>
  <c r="V1072" i="10"/>
  <c r="V1071" i="10"/>
  <c r="V1070" i="10"/>
  <c r="V1069" i="10"/>
  <c r="V1068" i="10"/>
  <c r="V1067" i="10"/>
  <c r="V1066" i="10"/>
  <c r="V1065" i="10"/>
  <c r="V1064" i="10"/>
  <c r="V1063" i="10"/>
  <c r="V1062" i="10"/>
  <c r="V1061" i="10"/>
  <c r="V1060" i="10"/>
  <c r="V1059" i="10"/>
  <c r="V1058" i="10"/>
  <c r="V1057" i="10"/>
  <c r="V1056" i="10"/>
  <c r="V1055" i="10"/>
  <c r="V1054" i="10"/>
  <c r="V1053" i="10"/>
  <c r="V1052" i="10"/>
  <c r="V1051" i="10"/>
  <c r="V1050" i="10"/>
  <c r="V1049" i="10"/>
  <c r="V1048" i="10"/>
  <c r="V1047" i="10"/>
  <c r="V1046" i="10"/>
  <c r="V1045" i="10"/>
  <c r="V1044" i="10"/>
  <c r="V1043" i="10"/>
  <c r="V1042" i="10"/>
  <c r="V1041" i="10"/>
  <c r="V1040" i="10"/>
  <c r="V1039" i="10"/>
  <c r="V1038" i="10"/>
  <c r="V1037" i="10"/>
  <c r="V1036" i="10"/>
  <c r="V1035" i="10"/>
  <c r="V1034" i="10"/>
  <c r="V1033" i="10"/>
  <c r="V1032" i="10"/>
  <c r="V1031" i="10"/>
  <c r="V1030" i="10"/>
  <c r="V1029" i="10"/>
  <c r="V1028" i="10"/>
  <c r="V1027" i="10"/>
  <c r="V1026" i="10"/>
  <c r="V1025" i="10"/>
  <c r="V1024" i="10"/>
  <c r="V1023" i="10"/>
  <c r="V1022" i="10"/>
  <c r="V1021" i="10"/>
  <c r="V1020" i="10"/>
  <c r="V1019" i="10"/>
  <c r="V1018" i="10"/>
  <c r="V1017" i="10"/>
  <c r="V1016" i="10"/>
  <c r="V1015" i="10"/>
  <c r="V1014" i="10"/>
  <c r="V1013" i="10"/>
  <c r="V1012" i="10"/>
  <c r="V1011" i="10"/>
  <c r="V1010" i="10"/>
  <c r="V1009" i="10"/>
  <c r="V1008" i="10"/>
  <c r="V1007" i="10"/>
  <c r="V1006" i="10"/>
  <c r="V1005" i="10"/>
  <c r="V1004" i="10"/>
  <c r="V1003" i="10"/>
  <c r="V1002" i="10"/>
  <c r="V1001" i="10"/>
  <c r="V1000" i="10"/>
  <c r="V999" i="10"/>
  <c r="V998" i="10"/>
  <c r="V997" i="10"/>
  <c r="V996" i="10"/>
  <c r="V995" i="10"/>
  <c r="V994" i="10"/>
  <c r="V993" i="10"/>
  <c r="V992" i="10"/>
  <c r="V991" i="10"/>
  <c r="V990" i="10"/>
  <c r="V989" i="10"/>
  <c r="V988" i="10"/>
  <c r="V987" i="10"/>
  <c r="V986" i="10"/>
  <c r="V985" i="10"/>
  <c r="V984" i="10"/>
  <c r="V983" i="10"/>
  <c r="V982" i="10"/>
  <c r="V981" i="10"/>
  <c r="V980" i="10"/>
  <c r="V979" i="10"/>
  <c r="V978" i="10"/>
  <c r="V977" i="10"/>
  <c r="V976" i="10"/>
  <c r="V975" i="10"/>
  <c r="V974" i="10"/>
  <c r="V973" i="10"/>
  <c r="V972" i="10"/>
  <c r="V971" i="10"/>
  <c r="V970" i="10"/>
  <c r="V969" i="10"/>
  <c r="V968" i="10"/>
  <c r="V967" i="10"/>
  <c r="V966" i="10"/>
  <c r="V965" i="10"/>
  <c r="V964" i="10"/>
  <c r="V963" i="10"/>
  <c r="V962" i="10"/>
  <c r="V961" i="10"/>
  <c r="V960" i="10"/>
  <c r="V959" i="10"/>
  <c r="V958" i="10"/>
  <c r="V957" i="10"/>
  <c r="V956" i="10"/>
  <c r="V955" i="10"/>
  <c r="V954" i="10"/>
  <c r="V953" i="10"/>
  <c r="V952" i="10"/>
  <c r="V951" i="10"/>
  <c r="V950" i="10"/>
  <c r="V949" i="10"/>
  <c r="V948" i="10"/>
  <c r="V947" i="10"/>
  <c r="V946" i="10"/>
  <c r="V945" i="10"/>
  <c r="V944" i="10"/>
  <c r="V943" i="10"/>
  <c r="V942" i="10"/>
  <c r="V941" i="10"/>
  <c r="V940" i="10"/>
  <c r="V939" i="10"/>
  <c r="V938" i="10"/>
  <c r="V937" i="10"/>
  <c r="V936" i="10"/>
  <c r="V935" i="10"/>
  <c r="V934" i="10"/>
  <c r="V933" i="10"/>
  <c r="V932" i="10"/>
  <c r="V931" i="10"/>
  <c r="V930" i="10"/>
  <c r="V929" i="10"/>
  <c r="V928" i="10"/>
  <c r="V927" i="10"/>
  <c r="V926" i="10"/>
  <c r="V925" i="10"/>
  <c r="V924" i="10"/>
  <c r="V923" i="10"/>
  <c r="V922" i="10"/>
  <c r="V921" i="10"/>
  <c r="V920" i="10"/>
  <c r="V919" i="10"/>
  <c r="V918" i="10"/>
  <c r="V917" i="10"/>
  <c r="V916" i="10"/>
  <c r="V915" i="10"/>
  <c r="V914" i="10"/>
  <c r="V913" i="10"/>
  <c r="V912" i="10"/>
  <c r="V911" i="10"/>
  <c r="V910" i="10"/>
  <c r="V909" i="10"/>
  <c r="V908" i="10"/>
  <c r="V907" i="10"/>
  <c r="V906" i="10"/>
  <c r="V905" i="10"/>
  <c r="V904" i="10"/>
  <c r="V903" i="10"/>
  <c r="V902" i="10"/>
  <c r="V901" i="10"/>
  <c r="V900" i="10"/>
  <c r="V899" i="10"/>
  <c r="V898" i="10"/>
  <c r="V897" i="10"/>
  <c r="V896" i="10"/>
  <c r="V895" i="10"/>
  <c r="V894" i="10"/>
  <c r="V893" i="10"/>
  <c r="V892" i="10"/>
  <c r="V891" i="10"/>
  <c r="V890" i="10"/>
  <c r="V889" i="10"/>
  <c r="V888" i="10"/>
  <c r="V887" i="10"/>
  <c r="V886" i="10"/>
  <c r="V885" i="10"/>
  <c r="V884" i="10"/>
  <c r="V883" i="10"/>
  <c r="V882" i="10"/>
  <c r="V881" i="10"/>
  <c r="V880" i="10"/>
  <c r="V879" i="10"/>
  <c r="V878" i="10"/>
  <c r="V877" i="10"/>
  <c r="V876" i="10"/>
  <c r="V875" i="10"/>
  <c r="V874" i="10"/>
  <c r="V873" i="10"/>
  <c r="V872" i="10"/>
  <c r="V871" i="10"/>
  <c r="V870" i="10"/>
  <c r="V869" i="10"/>
  <c r="V868" i="10"/>
  <c r="V867" i="10"/>
  <c r="V866" i="10"/>
  <c r="V865" i="10"/>
  <c r="V864" i="10"/>
  <c r="V863" i="10"/>
  <c r="V862" i="10"/>
  <c r="V861" i="10"/>
  <c r="V860" i="10"/>
  <c r="V859" i="10"/>
  <c r="V858" i="10"/>
  <c r="V857" i="10"/>
  <c r="V856" i="10"/>
  <c r="V855" i="10"/>
  <c r="V854" i="10"/>
  <c r="V853" i="10"/>
  <c r="V852" i="10"/>
  <c r="V851" i="10"/>
  <c r="V850" i="10"/>
  <c r="V849" i="10"/>
  <c r="V848" i="10"/>
  <c r="V847" i="10"/>
  <c r="V846" i="10"/>
  <c r="V845" i="10"/>
  <c r="V844" i="10"/>
  <c r="V843" i="10"/>
  <c r="V842" i="10"/>
  <c r="V841" i="10"/>
  <c r="V840" i="10"/>
  <c r="V839" i="10"/>
  <c r="V838" i="10"/>
  <c r="V837" i="10"/>
  <c r="V836" i="10"/>
  <c r="V835" i="10"/>
  <c r="V834" i="10"/>
  <c r="V833" i="10"/>
  <c r="V832" i="10"/>
  <c r="V831" i="10"/>
  <c r="V830" i="10"/>
  <c r="V829" i="10"/>
  <c r="V828" i="10"/>
  <c r="V827" i="10"/>
  <c r="V826" i="10"/>
  <c r="V825" i="10"/>
  <c r="V824" i="10"/>
  <c r="V823" i="10"/>
  <c r="V822" i="10"/>
  <c r="V821" i="10"/>
  <c r="V820" i="10"/>
  <c r="V819" i="10"/>
  <c r="V818" i="10"/>
  <c r="V817" i="10"/>
  <c r="V816" i="10"/>
  <c r="V815" i="10"/>
  <c r="V814" i="10"/>
  <c r="V813" i="10"/>
  <c r="V812" i="10"/>
  <c r="V811" i="10"/>
  <c r="V810" i="10"/>
  <c r="V809" i="10"/>
  <c r="V808" i="10"/>
  <c r="V807" i="10"/>
  <c r="V806" i="10"/>
  <c r="V805" i="10"/>
  <c r="V804" i="10"/>
  <c r="V803" i="10"/>
  <c r="V802" i="10"/>
  <c r="V801" i="10"/>
  <c r="V800" i="10"/>
  <c r="V799" i="10"/>
  <c r="V798" i="10"/>
  <c r="V797" i="10"/>
  <c r="V796" i="10"/>
  <c r="V795" i="10"/>
  <c r="V794" i="10"/>
  <c r="V793" i="10"/>
  <c r="V792" i="10"/>
  <c r="V791" i="10"/>
  <c r="V790" i="10"/>
  <c r="V789" i="10"/>
  <c r="V788" i="10"/>
  <c r="V787" i="10"/>
  <c r="V786" i="10"/>
  <c r="V785" i="10"/>
  <c r="V784" i="10"/>
  <c r="V783" i="10"/>
  <c r="V782" i="10"/>
  <c r="V781" i="10"/>
  <c r="V780" i="10"/>
  <c r="V779" i="10"/>
  <c r="V778" i="10"/>
  <c r="V777" i="10"/>
  <c r="V776" i="10"/>
  <c r="V775" i="10"/>
  <c r="V774" i="10"/>
  <c r="V773" i="10"/>
  <c r="V772" i="10"/>
  <c r="V771" i="10"/>
  <c r="V770" i="10"/>
  <c r="V769" i="10"/>
  <c r="V768" i="10"/>
  <c r="V767" i="10"/>
  <c r="V766" i="10"/>
  <c r="V765" i="10"/>
  <c r="V764" i="10"/>
  <c r="V763" i="10"/>
  <c r="V762" i="10"/>
  <c r="V761" i="10"/>
  <c r="V760" i="10"/>
  <c r="V759" i="10"/>
  <c r="V758" i="10"/>
  <c r="V757" i="10"/>
  <c r="V756" i="10"/>
  <c r="V755" i="10"/>
  <c r="V754" i="10"/>
  <c r="V753" i="10"/>
  <c r="V752" i="10"/>
  <c r="V751" i="10"/>
  <c r="V750" i="10"/>
  <c r="V749" i="10"/>
  <c r="V748" i="10"/>
  <c r="V747" i="10"/>
  <c r="V746" i="10"/>
  <c r="V745" i="10"/>
  <c r="V744" i="10"/>
  <c r="V743" i="10"/>
  <c r="V742" i="10"/>
  <c r="V741" i="10"/>
  <c r="V740" i="10"/>
  <c r="V739" i="10"/>
  <c r="V738" i="10"/>
  <c r="V737" i="10"/>
  <c r="V736" i="10"/>
  <c r="V735" i="10"/>
  <c r="V734" i="10"/>
  <c r="V733" i="10"/>
  <c r="V732" i="10"/>
  <c r="V731" i="10"/>
  <c r="V730" i="10"/>
  <c r="V729" i="10"/>
  <c r="V728" i="10"/>
  <c r="V727" i="10"/>
  <c r="V726" i="10"/>
  <c r="V725" i="10"/>
  <c r="V724" i="10"/>
  <c r="V723" i="10"/>
  <c r="V722" i="10"/>
  <c r="V721" i="10"/>
  <c r="V720" i="10"/>
  <c r="V719" i="10"/>
  <c r="V718" i="10"/>
  <c r="V717" i="10"/>
  <c r="V716" i="10"/>
  <c r="V715" i="10"/>
  <c r="V714" i="10"/>
  <c r="V713" i="10"/>
  <c r="V712" i="10"/>
  <c r="V711" i="10"/>
  <c r="V710" i="10"/>
  <c r="V709" i="10"/>
  <c r="V708" i="10"/>
  <c r="V707" i="10"/>
  <c r="V706" i="10"/>
  <c r="V705" i="10"/>
  <c r="V704" i="10"/>
  <c r="V703" i="10"/>
  <c r="V702" i="10"/>
  <c r="V701" i="10"/>
  <c r="V700" i="10"/>
  <c r="V699" i="10"/>
  <c r="V698" i="10"/>
  <c r="V697" i="10"/>
  <c r="V696" i="10"/>
  <c r="V695" i="10"/>
  <c r="V694" i="10"/>
  <c r="V693" i="10"/>
  <c r="V692" i="10"/>
  <c r="V691" i="10"/>
  <c r="V690" i="10"/>
  <c r="V689" i="10"/>
  <c r="V688" i="10"/>
  <c r="V687" i="10"/>
  <c r="V686" i="10"/>
  <c r="V685" i="10"/>
  <c r="V684" i="10"/>
  <c r="V683" i="10"/>
  <c r="V682" i="10"/>
  <c r="V681" i="10"/>
  <c r="V680" i="10"/>
  <c r="V679" i="10"/>
  <c r="V678" i="10"/>
  <c r="V677" i="10"/>
  <c r="V676" i="10"/>
  <c r="V675" i="10"/>
  <c r="V674" i="10"/>
  <c r="V673" i="10"/>
  <c r="V672" i="10"/>
  <c r="V671" i="10"/>
  <c r="V670" i="10"/>
  <c r="V669" i="10"/>
  <c r="V668" i="10"/>
  <c r="V667" i="10"/>
  <c r="V666" i="10"/>
  <c r="V665" i="10"/>
  <c r="V664" i="10"/>
  <c r="V663" i="10"/>
  <c r="V662" i="10"/>
  <c r="V661" i="10"/>
  <c r="V660" i="10"/>
  <c r="V659" i="10"/>
  <c r="V658" i="10"/>
  <c r="V657" i="10"/>
  <c r="V656" i="10"/>
  <c r="V655" i="10"/>
  <c r="V654" i="10"/>
  <c r="V653" i="10"/>
  <c r="V652" i="10"/>
  <c r="V651" i="10"/>
  <c r="V650" i="10"/>
  <c r="V649" i="10"/>
  <c r="V648" i="10"/>
  <c r="V647" i="10"/>
  <c r="V646" i="10"/>
  <c r="V645" i="10"/>
  <c r="V644" i="10"/>
  <c r="V643" i="10"/>
  <c r="V642" i="10"/>
  <c r="V641" i="10"/>
  <c r="V640" i="10"/>
  <c r="V639" i="10"/>
  <c r="V638" i="10"/>
  <c r="V637" i="10"/>
  <c r="V636" i="10"/>
  <c r="V635" i="10"/>
  <c r="V634" i="10"/>
  <c r="V633" i="10"/>
  <c r="V632" i="10"/>
  <c r="V631" i="10"/>
  <c r="V630" i="10"/>
  <c r="V629" i="10"/>
  <c r="V628" i="10"/>
  <c r="V627" i="10"/>
  <c r="V626" i="10"/>
  <c r="V625" i="10"/>
  <c r="V624" i="10"/>
  <c r="V623" i="10"/>
  <c r="V622" i="10"/>
  <c r="V621" i="10"/>
  <c r="V620" i="10"/>
  <c r="V619" i="10"/>
  <c r="V618" i="10"/>
  <c r="V617" i="10"/>
  <c r="V616" i="10"/>
  <c r="V615" i="10"/>
  <c r="V614" i="10"/>
  <c r="V613" i="10"/>
  <c r="V612" i="10"/>
  <c r="V611" i="10"/>
  <c r="V610" i="10"/>
  <c r="V609" i="10"/>
  <c r="V608" i="10"/>
  <c r="V607" i="10"/>
  <c r="V606" i="10"/>
  <c r="V605" i="10"/>
  <c r="V604" i="10"/>
  <c r="V603" i="10"/>
  <c r="V602" i="10"/>
  <c r="V601" i="10"/>
  <c r="V600" i="10"/>
  <c r="V599" i="10"/>
  <c r="V598" i="10"/>
  <c r="V597" i="10"/>
  <c r="V596" i="10"/>
  <c r="V595" i="10"/>
  <c r="V594" i="10"/>
  <c r="V593" i="10"/>
  <c r="V592" i="10"/>
  <c r="V591" i="10"/>
  <c r="V590" i="10"/>
  <c r="V589" i="10"/>
  <c r="V588" i="10"/>
  <c r="V587" i="10"/>
  <c r="V586" i="10"/>
  <c r="V585" i="10"/>
  <c r="V584" i="10"/>
  <c r="V583" i="10"/>
  <c r="V582" i="10"/>
  <c r="V581" i="10"/>
  <c r="V580" i="10"/>
  <c r="V579" i="10"/>
  <c r="V578" i="10"/>
  <c r="V577" i="10"/>
  <c r="V576" i="10"/>
  <c r="V575" i="10"/>
  <c r="V574" i="10"/>
  <c r="V573" i="10"/>
  <c r="V572" i="10"/>
  <c r="V571" i="10"/>
  <c r="V570" i="10"/>
  <c r="V569" i="10"/>
  <c r="V568" i="10"/>
  <c r="V567" i="10"/>
  <c r="V566" i="10"/>
  <c r="V565" i="10"/>
  <c r="V564" i="10"/>
  <c r="V563" i="10"/>
  <c r="V562" i="10"/>
  <c r="V561" i="10"/>
  <c r="V560" i="10"/>
  <c r="V559" i="10"/>
  <c r="V558" i="10"/>
  <c r="V557" i="10"/>
  <c r="V556" i="10"/>
  <c r="V555" i="10"/>
  <c r="V554" i="10"/>
  <c r="V553" i="10"/>
  <c r="V552" i="10"/>
  <c r="V551" i="10"/>
  <c r="V550" i="10"/>
  <c r="V549" i="10"/>
  <c r="V548" i="10"/>
  <c r="V547" i="10"/>
  <c r="V546" i="10"/>
  <c r="V545" i="10"/>
  <c r="V544" i="10"/>
  <c r="V543" i="10"/>
  <c r="V542" i="10"/>
  <c r="V541" i="10"/>
  <c r="V540" i="10"/>
  <c r="V539" i="10"/>
  <c r="V538" i="10"/>
  <c r="V537" i="10"/>
  <c r="V536" i="10"/>
  <c r="V535" i="10"/>
  <c r="V534" i="10"/>
  <c r="V533" i="10"/>
  <c r="V532" i="10"/>
  <c r="V531" i="10"/>
  <c r="V530" i="10"/>
  <c r="V529" i="10"/>
  <c r="V528" i="10"/>
  <c r="V527" i="10"/>
  <c r="V526" i="10"/>
  <c r="V525" i="10"/>
  <c r="V524" i="10"/>
  <c r="V523" i="10"/>
  <c r="V522" i="10"/>
  <c r="V521" i="10"/>
  <c r="V520" i="10"/>
  <c r="V519" i="10"/>
  <c r="V518" i="10"/>
  <c r="V517" i="10"/>
  <c r="V516" i="10"/>
  <c r="V515" i="10"/>
  <c r="V514" i="10"/>
  <c r="V513" i="10"/>
  <c r="V512" i="10"/>
  <c r="V511" i="10"/>
  <c r="V510" i="10"/>
  <c r="V509" i="10"/>
  <c r="V508" i="10"/>
  <c r="V507" i="10"/>
  <c r="V506" i="10"/>
  <c r="V505" i="10"/>
  <c r="V504" i="10"/>
  <c r="V503" i="10"/>
  <c r="V502" i="10"/>
  <c r="V501" i="10"/>
  <c r="V500" i="10"/>
  <c r="V499" i="10"/>
  <c r="V498" i="10"/>
  <c r="V497" i="10"/>
  <c r="V496" i="10"/>
  <c r="V495" i="10"/>
  <c r="V494" i="10"/>
  <c r="V493" i="10"/>
  <c r="V492" i="10"/>
  <c r="V491" i="10"/>
  <c r="V490" i="10"/>
  <c r="V489" i="10"/>
  <c r="V488" i="10"/>
  <c r="V487" i="10"/>
  <c r="V486" i="10"/>
  <c r="V485" i="10"/>
  <c r="V484" i="10"/>
  <c r="V483" i="10"/>
  <c r="V482" i="10"/>
  <c r="V481" i="10"/>
  <c r="V480" i="10"/>
  <c r="V479" i="10"/>
  <c r="V478" i="10"/>
  <c r="V477" i="10"/>
  <c r="V476" i="10"/>
  <c r="V475" i="10"/>
  <c r="V474" i="10"/>
  <c r="V473" i="10"/>
  <c r="V472" i="10"/>
  <c r="V471" i="10"/>
  <c r="V470" i="10"/>
  <c r="V469" i="10"/>
  <c r="V468" i="10"/>
  <c r="V467" i="10"/>
  <c r="V466" i="10"/>
  <c r="V465" i="10"/>
  <c r="V464" i="10"/>
  <c r="V463" i="10"/>
  <c r="V462" i="10"/>
  <c r="V461" i="10"/>
  <c r="V460" i="10"/>
  <c r="V459" i="10"/>
  <c r="V458" i="10"/>
  <c r="V457" i="10"/>
  <c r="V456" i="10"/>
  <c r="V455" i="10"/>
  <c r="V454" i="10"/>
  <c r="V453" i="10"/>
  <c r="V452" i="10"/>
  <c r="V451" i="10"/>
  <c r="V450" i="10"/>
  <c r="V449" i="10"/>
  <c r="V448" i="10"/>
  <c r="V447" i="10"/>
  <c r="V446" i="10"/>
  <c r="V445" i="10"/>
  <c r="V444" i="10"/>
  <c r="V443" i="10"/>
  <c r="V442" i="10"/>
  <c r="V441" i="10"/>
  <c r="V440" i="10"/>
  <c r="V439" i="10"/>
  <c r="V438" i="10"/>
  <c r="V437" i="10"/>
  <c r="V436" i="10"/>
  <c r="V435" i="10"/>
  <c r="V434" i="10"/>
  <c r="V433" i="10"/>
  <c r="V432" i="10"/>
  <c r="V431" i="10"/>
  <c r="V430" i="10"/>
  <c r="V429" i="10"/>
  <c r="V428" i="10"/>
  <c r="V427" i="10"/>
  <c r="V426" i="10"/>
  <c r="V425" i="10"/>
  <c r="V424" i="10"/>
  <c r="V423" i="10"/>
  <c r="V422" i="10"/>
  <c r="V421" i="10"/>
  <c r="V420" i="10"/>
  <c r="V419" i="10"/>
  <c r="V418" i="10"/>
  <c r="V417" i="10"/>
  <c r="V416" i="10"/>
  <c r="V415" i="10"/>
  <c r="V414" i="10"/>
  <c r="V413" i="10"/>
  <c r="V412" i="10"/>
  <c r="V411" i="10"/>
  <c r="V410" i="10"/>
  <c r="V409" i="10"/>
  <c r="V408" i="10"/>
  <c r="V407" i="10"/>
  <c r="V406" i="10"/>
  <c r="V405" i="10"/>
  <c r="V404" i="10"/>
  <c r="V403" i="10"/>
  <c r="V402" i="10"/>
  <c r="V401" i="10"/>
  <c r="V400" i="10"/>
  <c r="V399" i="10"/>
  <c r="V398" i="10"/>
  <c r="V397" i="10"/>
  <c r="V396" i="10"/>
  <c r="V395" i="10"/>
  <c r="V394" i="10"/>
  <c r="V393" i="10"/>
  <c r="V392" i="10"/>
  <c r="V391" i="10"/>
  <c r="V390" i="10"/>
  <c r="V389" i="10"/>
  <c r="V388" i="10"/>
  <c r="V387" i="10"/>
  <c r="V386" i="10"/>
  <c r="V385" i="10"/>
  <c r="V384" i="10"/>
  <c r="V383" i="10"/>
  <c r="V382" i="10"/>
  <c r="V381" i="10"/>
  <c r="V380" i="10"/>
  <c r="V379" i="10"/>
  <c r="V378" i="10"/>
  <c r="V377" i="10"/>
  <c r="V376" i="10"/>
  <c r="V375" i="10"/>
  <c r="V374" i="10"/>
  <c r="V373" i="10"/>
  <c r="V372" i="10"/>
  <c r="V371" i="10"/>
  <c r="V370" i="10"/>
  <c r="V369" i="10"/>
  <c r="V368" i="10"/>
  <c r="V367" i="10"/>
  <c r="V366" i="10"/>
  <c r="V365" i="10"/>
  <c r="V364" i="10"/>
  <c r="V363" i="10"/>
  <c r="V362" i="10"/>
  <c r="V361" i="10"/>
  <c r="V360" i="10"/>
  <c r="V359" i="10"/>
  <c r="V358" i="10"/>
  <c r="V357" i="10"/>
  <c r="V356" i="10"/>
  <c r="V355" i="10"/>
  <c r="V354" i="10"/>
  <c r="V353" i="10"/>
  <c r="V352" i="10"/>
  <c r="V351" i="10"/>
  <c r="V350" i="10"/>
  <c r="V349" i="10"/>
  <c r="V348" i="10"/>
  <c r="V347" i="10"/>
  <c r="V346" i="10"/>
  <c r="V345" i="10"/>
  <c r="V344" i="10"/>
  <c r="V343" i="10"/>
  <c r="V342" i="10"/>
  <c r="V341" i="10"/>
  <c r="V340" i="10"/>
  <c r="V339" i="10"/>
  <c r="V338" i="10"/>
  <c r="V337" i="10"/>
  <c r="V336" i="10"/>
  <c r="V335" i="10"/>
  <c r="V334" i="10"/>
  <c r="V333" i="10"/>
  <c r="V332" i="10"/>
  <c r="V331" i="10"/>
  <c r="V330" i="10"/>
  <c r="V329" i="10"/>
  <c r="V328" i="10"/>
  <c r="V327" i="10"/>
  <c r="V326" i="10"/>
  <c r="V325" i="10"/>
  <c r="V324" i="10"/>
  <c r="V323" i="10"/>
  <c r="V322" i="10"/>
  <c r="V321" i="10"/>
  <c r="V320" i="10"/>
  <c r="V319" i="10"/>
  <c r="V318" i="10"/>
  <c r="V317" i="10"/>
  <c r="V316" i="10"/>
  <c r="V315" i="10"/>
  <c r="V314" i="10"/>
  <c r="V313" i="10"/>
  <c r="V312" i="10"/>
  <c r="V311" i="10"/>
  <c r="V310" i="10"/>
  <c r="V309" i="10"/>
  <c r="V308" i="10"/>
  <c r="V307" i="10"/>
  <c r="V306" i="10"/>
  <c r="V305" i="10"/>
  <c r="V304" i="10"/>
  <c r="V303" i="10"/>
  <c r="V302" i="10"/>
  <c r="V301" i="10"/>
  <c r="V300" i="10"/>
  <c r="V299" i="10"/>
  <c r="V298" i="10"/>
  <c r="V297" i="10"/>
  <c r="V296" i="10"/>
  <c r="V295" i="10"/>
  <c r="V294" i="10"/>
  <c r="V293" i="10"/>
  <c r="V292" i="10"/>
  <c r="V291" i="10"/>
  <c r="V290" i="10"/>
  <c r="V289" i="10"/>
  <c r="V288" i="10"/>
  <c r="V287" i="10"/>
  <c r="V286" i="10"/>
  <c r="V285" i="10"/>
  <c r="V284" i="10"/>
  <c r="V283" i="10"/>
  <c r="V282" i="10"/>
  <c r="V281" i="10"/>
  <c r="V280" i="10"/>
  <c r="V279" i="10"/>
  <c r="V278" i="10"/>
  <c r="V277" i="10"/>
  <c r="V276" i="10"/>
  <c r="V275" i="10"/>
  <c r="V274" i="10"/>
  <c r="V273" i="10"/>
  <c r="V272" i="10"/>
  <c r="V271" i="10"/>
  <c r="V270" i="10"/>
  <c r="V269" i="10"/>
  <c r="V268" i="10"/>
  <c r="V267" i="10"/>
  <c r="V266" i="10"/>
  <c r="V265" i="10"/>
  <c r="V264" i="10"/>
  <c r="V263" i="10"/>
  <c r="V262" i="10"/>
  <c r="V261" i="10"/>
  <c r="V260" i="10"/>
  <c r="V259" i="10"/>
  <c r="V258" i="10"/>
  <c r="V257" i="10"/>
  <c r="V256" i="10"/>
  <c r="V255" i="10"/>
  <c r="V254" i="10"/>
  <c r="V253" i="10"/>
  <c r="V252" i="10"/>
  <c r="V251" i="10"/>
  <c r="V250" i="10"/>
  <c r="V249" i="10"/>
  <c r="V248" i="10"/>
  <c r="V247" i="10"/>
  <c r="V246" i="10"/>
  <c r="V245" i="10"/>
  <c r="V244" i="10"/>
  <c r="V243" i="10"/>
  <c r="V242" i="10"/>
  <c r="V241" i="10"/>
  <c r="V240" i="10"/>
  <c r="V239" i="10"/>
  <c r="V238" i="10"/>
  <c r="V237" i="10"/>
  <c r="V236" i="10"/>
  <c r="V235" i="10"/>
  <c r="V234" i="10"/>
  <c r="V233" i="10"/>
  <c r="V232" i="10"/>
  <c r="V231" i="10"/>
  <c r="V230" i="10"/>
  <c r="V229" i="10"/>
  <c r="V228" i="10"/>
  <c r="V227" i="10"/>
  <c r="V226" i="10"/>
  <c r="V225" i="10"/>
  <c r="V224" i="10"/>
  <c r="V223" i="10"/>
  <c r="V222" i="10"/>
  <c r="V221" i="10"/>
  <c r="V220" i="10"/>
  <c r="V219" i="10"/>
  <c r="V218" i="10"/>
  <c r="V217" i="10"/>
  <c r="V216" i="10"/>
  <c r="V215" i="10"/>
  <c r="V214" i="10"/>
  <c r="V213" i="10"/>
  <c r="V212" i="10"/>
  <c r="V211" i="10"/>
  <c r="V210" i="10"/>
  <c r="V209" i="10"/>
  <c r="V208" i="10"/>
  <c r="V207" i="10"/>
  <c r="V206" i="10"/>
  <c r="V205" i="10"/>
  <c r="V204" i="10"/>
  <c r="V203" i="10"/>
  <c r="V202" i="10"/>
  <c r="V201" i="10"/>
  <c r="V200" i="10"/>
  <c r="V199" i="10"/>
  <c r="V198" i="10"/>
  <c r="V197" i="10"/>
  <c r="V196" i="10"/>
  <c r="V195" i="10"/>
  <c r="V194" i="10"/>
  <c r="V193" i="10"/>
  <c r="V192" i="10"/>
  <c r="V191" i="10"/>
  <c r="V190" i="10"/>
  <c r="V189" i="10"/>
  <c r="V188" i="10"/>
  <c r="V187" i="10"/>
  <c r="V186" i="10"/>
  <c r="V185" i="10"/>
  <c r="V184" i="10"/>
  <c r="V183" i="10"/>
  <c r="V182" i="10"/>
  <c r="V181" i="10"/>
  <c r="V180" i="10"/>
  <c r="V179" i="10"/>
  <c r="V178" i="10"/>
  <c r="V177" i="10"/>
  <c r="V176" i="10"/>
  <c r="V175" i="10"/>
  <c r="V174" i="10"/>
  <c r="V173" i="10"/>
  <c r="V172" i="10"/>
  <c r="V171" i="10"/>
  <c r="V170" i="10"/>
  <c r="V169" i="10"/>
  <c r="V168" i="10"/>
  <c r="V167" i="10"/>
  <c r="V166" i="10"/>
  <c r="V165" i="10"/>
  <c r="V164" i="10"/>
  <c r="V163" i="10"/>
  <c r="V162" i="10"/>
  <c r="V161" i="10"/>
  <c r="V160" i="10"/>
  <c r="V159" i="10"/>
  <c r="V158" i="10"/>
  <c r="V157" i="10"/>
  <c r="V156" i="10"/>
  <c r="V155" i="10"/>
  <c r="V154" i="10"/>
  <c r="V153" i="10"/>
  <c r="V152" i="10"/>
  <c r="V151" i="10"/>
  <c r="V150" i="10"/>
  <c r="V149" i="10"/>
  <c r="V148" i="10"/>
  <c r="V147" i="10"/>
  <c r="V146" i="10"/>
  <c r="V145" i="10"/>
  <c r="V144" i="10"/>
  <c r="V143" i="10"/>
  <c r="V142" i="10"/>
  <c r="V141" i="10"/>
  <c r="V140" i="10"/>
  <c r="V139" i="10"/>
  <c r="V138" i="10"/>
  <c r="V137" i="10"/>
  <c r="V136" i="10"/>
  <c r="V135" i="10"/>
  <c r="V134" i="10"/>
  <c r="V133" i="10"/>
  <c r="V132" i="10"/>
  <c r="V131" i="10"/>
  <c r="V130" i="10"/>
  <c r="V129" i="10"/>
  <c r="V128" i="10"/>
  <c r="V127" i="10"/>
  <c r="V126" i="10"/>
  <c r="V125" i="10"/>
  <c r="V124" i="10"/>
  <c r="V123" i="10"/>
  <c r="V122" i="10"/>
  <c r="V121" i="10"/>
  <c r="V120" i="10"/>
  <c r="V119" i="10"/>
  <c r="V118" i="10"/>
  <c r="V117" i="10"/>
  <c r="V116" i="10"/>
  <c r="V115" i="10"/>
  <c r="V114" i="10"/>
  <c r="V113" i="10"/>
  <c r="V112" i="10"/>
  <c r="V111" i="10"/>
  <c r="V110" i="10"/>
  <c r="V109" i="10"/>
  <c r="V108" i="10"/>
  <c r="V107" i="10"/>
  <c r="V106" i="10"/>
  <c r="V105" i="10"/>
  <c r="V104" i="10"/>
  <c r="V103" i="10"/>
  <c r="V102" i="10"/>
  <c r="V101" i="10"/>
  <c r="V100" i="10"/>
  <c r="V99" i="10"/>
  <c r="V98" i="10"/>
  <c r="V97" i="10"/>
  <c r="V96" i="10"/>
  <c r="V95" i="10"/>
  <c r="V94" i="10"/>
  <c r="V93" i="10"/>
  <c r="V92" i="10"/>
  <c r="V91" i="10"/>
  <c r="V90" i="10"/>
  <c r="V89" i="10"/>
  <c r="V88" i="10"/>
  <c r="V87" i="10"/>
  <c r="V86" i="10"/>
  <c r="V85" i="10"/>
  <c r="V84" i="10"/>
  <c r="V83" i="10"/>
  <c r="V82" i="10"/>
  <c r="V81" i="10"/>
  <c r="V80" i="10"/>
  <c r="V79" i="10"/>
  <c r="V78" i="10"/>
  <c r="V77" i="10"/>
  <c r="V76" i="10"/>
  <c r="V75" i="10"/>
  <c r="V74" i="10"/>
  <c r="V73" i="10"/>
  <c r="V72" i="10"/>
  <c r="V71" i="10"/>
  <c r="V70" i="10"/>
  <c r="V69" i="10"/>
  <c r="V68" i="10"/>
  <c r="V67" i="10"/>
  <c r="V66" i="10"/>
  <c r="V65" i="10"/>
  <c r="V64" i="10"/>
  <c r="V63" i="10"/>
  <c r="V62" i="10"/>
  <c r="V61" i="10"/>
  <c r="V60" i="10"/>
  <c r="V59" i="10"/>
  <c r="V58" i="10"/>
  <c r="V57" i="10"/>
  <c r="V56" i="10"/>
  <c r="V55" i="10"/>
  <c r="V54" i="10"/>
  <c r="V53" i="10"/>
  <c r="V52" i="10"/>
  <c r="V51" i="10"/>
  <c r="V50" i="10"/>
  <c r="V49" i="10"/>
  <c r="V48" i="10"/>
  <c r="V47" i="10"/>
  <c r="V46" i="10"/>
  <c r="V45" i="10"/>
  <c r="V44" i="10"/>
  <c r="V43" i="10"/>
  <c r="V42" i="10"/>
  <c r="V41" i="10"/>
  <c r="V40" i="10"/>
  <c r="V39" i="10"/>
  <c r="V38" i="10"/>
  <c r="V37" i="10"/>
  <c r="V36" i="10"/>
  <c r="V35" i="10"/>
  <c r="V34" i="10"/>
  <c r="V33" i="10"/>
  <c r="V32" i="10"/>
  <c r="V31" i="10"/>
  <c r="V30" i="10"/>
  <c r="V29" i="10"/>
  <c r="V28" i="10"/>
  <c r="V27" i="10"/>
  <c r="V26" i="10"/>
  <c r="V25" i="10"/>
  <c r="V24" i="10"/>
  <c r="V23" i="10"/>
  <c r="V22" i="10"/>
  <c r="V21" i="10"/>
  <c r="V20" i="10"/>
  <c r="V19" i="10"/>
  <c r="V18" i="10"/>
  <c r="V17" i="10"/>
  <c r="V16" i="10"/>
  <c r="V15" i="10"/>
  <c r="V14" i="10"/>
  <c r="V13" i="10"/>
  <c r="V12" i="10"/>
  <c r="V11" i="10"/>
  <c r="V10" i="10"/>
  <c r="V9" i="10"/>
  <c r="V8" i="10"/>
  <c r="V7" i="10"/>
  <c r="V6" i="10"/>
  <c r="V5" i="10"/>
  <c r="V4" i="10"/>
  <c r="V3" i="10"/>
  <c r="V2" i="10"/>
  <c r="X1336" i="10"/>
  <c r="X1335" i="10"/>
  <c r="X1334" i="10"/>
  <c r="X1333" i="10"/>
  <c r="X1332" i="10"/>
  <c r="X1331" i="10"/>
  <c r="X1330" i="10"/>
  <c r="X1329" i="10"/>
  <c r="X1328" i="10"/>
  <c r="X1327" i="10"/>
  <c r="X1326" i="10"/>
  <c r="X1325" i="10"/>
  <c r="X1324" i="10"/>
  <c r="X1323" i="10"/>
  <c r="X1322" i="10"/>
  <c r="X1321" i="10"/>
  <c r="X1320" i="10"/>
  <c r="X1319" i="10"/>
  <c r="X1318" i="10"/>
  <c r="X1317" i="10"/>
  <c r="X1316" i="10"/>
  <c r="X1315" i="10"/>
  <c r="X1314" i="10"/>
  <c r="X1313" i="10"/>
  <c r="X1312" i="10"/>
  <c r="X1311" i="10"/>
  <c r="X1310" i="10"/>
  <c r="X1309" i="10"/>
  <c r="X1308" i="10"/>
  <c r="X1307" i="10"/>
  <c r="X1306" i="10"/>
  <c r="X1305" i="10"/>
  <c r="X1304" i="10"/>
  <c r="X1303" i="10"/>
  <c r="X1302" i="10"/>
  <c r="X1301" i="10"/>
  <c r="X1300" i="10"/>
  <c r="X1299" i="10"/>
  <c r="X1298" i="10"/>
  <c r="X1297" i="10"/>
  <c r="X1296" i="10"/>
  <c r="X1295" i="10"/>
  <c r="X1294" i="10"/>
  <c r="X1293" i="10"/>
  <c r="X1292" i="10"/>
  <c r="X1291" i="10"/>
  <c r="X1290" i="10"/>
  <c r="X1289" i="10"/>
  <c r="X1288" i="10"/>
  <c r="X1287" i="10"/>
  <c r="X1286" i="10"/>
  <c r="X1285" i="10"/>
  <c r="X1284" i="10"/>
  <c r="X1283" i="10"/>
  <c r="X1282" i="10"/>
  <c r="X1281" i="10"/>
  <c r="X1280" i="10"/>
  <c r="X1279" i="10"/>
  <c r="X1278" i="10"/>
  <c r="X1277" i="10"/>
  <c r="X1276" i="10"/>
  <c r="X1275" i="10"/>
  <c r="X1274" i="10"/>
  <c r="X1273" i="10"/>
  <c r="X1272" i="10"/>
  <c r="X1271" i="10"/>
  <c r="X1270" i="10"/>
  <c r="X1269" i="10"/>
  <c r="X1268" i="10"/>
  <c r="X1267" i="10"/>
  <c r="X1266" i="10"/>
  <c r="X1265" i="10"/>
  <c r="X1264" i="10"/>
  <c r="X1263" i="10"/>
  <c r="X1262" i="10"/>
  <c r="X1261" i="10"/>
  <c r="X1260" i="10"/>
  <c r="X1259" i="10"/>
  <c r="X1258" i="10"/>
  <c r="X1257" i="10"/>
  <c r="X1256" i="10"/>
  <c r="X1255" i="10"/>
  <c r="X1254" i="10"/>
  <c r="X1253" i="10"/>
  <c r="X1252" i="10"/>
  <c r="X1251" i="10"/>
  <c r="X1250" i="10"/>
  <c r="X1249" i="10"/>
  <c r="X1248" i="10"/>
  <c r="X1247" i="10"/>
  <c r="X1246" i="10"/>
  <c r="X1245" i="10"/>
  <c r="X1244" i="10"/>
  <c r="X1243" i="10"/>
  <c r="X1242" i="10"/>
  <c r="X1241" i="10"/>
  <c r="X1240" i="10"/>
  <c r="X1239" i="10"/>
  <c r="X1238" i="10"/>
  <c r="X1237" i="10"/>
  <c r="X1236" i="10"/>
  <c r="X1235" i="10"/>
  <c r="X1234" i="10"/>
  <c r="X1233" i="10"/>
  <c r="X1232" i="10"/>
  <c r="X1231" i="10"/>
  <c r="X1230" i="10"/>
  <c r="X1229" i="10"/>
  <c r="X1228" i="10"/>
  <c r="X1227" i="10"/>
  <c r="X1226" i="10"/>
  <c r="X1225" i="10"/>
  <c r="X1224" i="10"/>
  <c r="X1223" i="10"/>
  <c r="X1222" i="10"/>
  <c r="X1221" i="10"/>
  <c r="X1220" i="10"/>
  <c r="X1219" i="10"/>
  <c r="X1218" i="10"/>
  <c r="X1217" i="10"/>
  <c r="X1216" i="10"/>
  <c r="X1215" i="10"/>
  <c r="X1214" i="10"/>
  <c r="X1213" i="10"/>
  <c r="X1212" i="10"/>
  <c r="X1211" i="10"/>
  <c r="X1210" i="10"/>
  <c r="X1209" i="10"/>
  <c r="X1208" i="10"/>
  <c r="X1207" i="10"/>
  <c r="X1206" i="10"/>
  <c r="X1205" i="10"/>
  <c r="X1204" i="10"/>
  <c r="X1203" i="10"/>
  <c r="X1202" i="10"/>
  <c r="X1201" i="10"/>
  <c r="X1200" i="10"/>
  <c r="X1199" i="10"/>
  <c r="X1198" i="10"/>
  <c r="X1197" i="10"/>
  <c r="X1196" i="10"/>
  <c r="X1195" i="10"/>
  <c r="X1194" i="10"/>
  <c r="X1193" i="10"/>
  <c r="X1192" i="10"/>
  <c r="X1191" i="10"/>
  <c r="X1190" i="10"/>
  <c r="X1189" i="10"/>
  <c r="X1188" i="10"/>
  <c r="X1187" i="10"/>
  <c r="X1186" i="10"/>
  <c r="X1185" i="10"/>
  <c r="X1184" i="10"/>
  <c r="X1183" i="10"/>
  <c r="X1182" i="10"/>
  <c r="X1181" i="10"/>
  <c r="X1180" i="10"/>
  <c r="X1179" i="10"/>
  <c r="X1178" i="10"/>
  <c r="X1177" i="10"/>
  <c r="X1176" i="10"/>
  <c r="X1175" i="10"/>
  <c r="X1174" i="10"/>
  <c r="X1173" i="10"/>
  <c r="X1172" i="10"/>
  <c r="X1171" i="10"/>
  <c r="X1170" i="10"/>
  <c r="X1169" i="10"/>
  <c r="X1168" i="10"/>
  <c r="X1167" i="10"/>
  <c r="X1166" i="10"/>
  <c r="X1165" i="10"/>
  <c r="X1164" i="10"/>
  <c r="X1163" i="10"/>
  <c r="X1162" i="10"/>
  <c r="X1161" i="10"/>
  <c r="X1160" i="10"/>
  <c r="X1159" i="10"/>
  <c r="X1158" i="10"/>
  <c r="X1157" i="10"/>
  <c r="X1156" i="10"/>
  <c r="X1155" i="10"/>
  <c r="X1154" i="10"/>
  <c r="X1153" i="10"/>
  <c r="X1152" i="10"/>
  <c r="X1151" i="10"/>
  <c r="X1150" i="10"/>
  <c r="X1149" i="10"/>
  <c r="X1148" i="10"/>
  <c r="X1147" i="10"/>
  <c r="X1146" i="10"/>
  <c r="X1145" i="10"/>
  <c r="X1144" i="10"/>
  <c r="X1143" i="10"/>
  <c r="X1142" i="10"/>
  <c r="X1141" i="10"/>
  <c r="X1140" i="10"/>
  <c r="X1139" i="10"/>
  <c r="X1138" i="10"/>
  <c r="X1137" i="10"/>
  <c r="X1136" i="10"/>
  <c r="X1135" i="10"/>
  <c r="X1134" i="10"/>
  <c r="X1133" i="10"/>
  <c r="X1132" i="10"/>
  <c r="X1131" i="10"/>
  <c r="X1130" i="10"/>
  <c r="X1129" i="10"/>
  <c r="X1128" i="10"/>
  <c r="X1127" i="10"/>
  <c r="X1126" i="10"/>
  <c r="X1125" i="10"/>
  <c r="X1124" i="10"/>
  <c r="X1123" i="10"/>
  <c r="X1122" i="10"/>
  <c r="X1121" i="10"/>
  <c r="X1120" i="10"/>
  <c r="X1119" i="10"/>
  <c r="X1118" i="10"/>
  <c r="X1117" i="10"/>
  <c r="X1116" i="10"/>
  <c r="X1115" i="10"/>
  <c r="X1114" i="10"/>
  <c r="X1113" i="10"/>
  <c r="X1112" i="10"/>
  <c r="X1111" i="10"/>
  <c r="X1110" i="10"/>
  <c r="X1109" i="10"/>
  <c r="X1108" i="10"/>
  <c r="X1107" i="10"/>
  <c r="X1106" i="10"/>
  <c r="X1105" i="10"/>
  <c r="X1104" i="10"/>
  <c r="X1103" i="10"/>
  <c r="X1102" i="10"/>
  <c r="X1101" i="10"/>
  <c r="X1100" i="10"/>
  <c r="X1099" i="10"/>
  <c r="X1098" i="10"/>
  <c r="X1097" i="10"/>
  <c r="X1096" i="10"/>
  <c r="X1095" i="10"/>
  <c r="X1094" i="10"/>
  <c r="X1093" i="10"/>
  <c r="X1092" i="10"/>
  <c r="X1091" i="10"/>
  <c r="X1090" i="10"/>
  <c r="X1089" i="10"/>
  <c r="X1088" i="10"/>
  <c r="X1087" i="10"/>
  <c r="X1086" i="10"/>
  <c r="X1085" i="10"/>
  <c r="X1084" i="10"/>
  <c r="X1083" i="10"/>
  <c r="X1082" i="10"/>
  <c r="X1081" i="10"/>
  <c r="X1080" i="10"/>
  <c r="X1079" i="10"/>
  <c r="X1078" i="10"/>
  <c r="X1077" i="10"/>
  <c r="X1076" i="10"/>
  <c r="X1075" i="10"/>
  <c r="X1074" i="10"/>
  <c r="X1073" i="10"/>
  <c r="X1072" i="10"/>
  <c r="X1071" i="10"/>
  <c r="X1070" i="10"/>
  <c r="X1069" i="10"/>
  <c r="X1068" i="10"/>
  <c r="X1067" i="10"/>
  <c r="X1066" i="10"/>
  <c r="X1065" i="10"/>
  <c r="X1064" i="10"/>
  <c r="X1063" i="10"/>
  <c r="X1062" i="10"/>
  <c r="X1061" i="10"/>
  <c r="X1060" i="10"/>
  <c r="X1059" i="10"/>
  <c r="X1058" i="10"/>
  <c r="X1057" i="10"/>
  <c r="X1056" i="10"/>
  <c r="X1055" i="10"/>
  <c r="X1054" i="10"/>
  <c r="X1053" i="10"/>
  <c r="X1052" i="10"/>
  <c r="X1051" i="10"/>
  <c r="X1050" i="10"/>
  <c r="X1049" i="10"/>
  <c r="X1048" i="10"/>
  <c r="X1047" i="10"/>
  <c r="X1046" i="10"/>
  <c r="X1045" i="10"/>
  <c r="X1044" i="10"/>
  <c r="X1043" i="10"/>
  <c r="X1042" i="10"/>
  <c r="X1041" i="10"/>
  <c r="X1040" i="10"/>
  <c r="X1039" i="10"/>
  <c r="X1038" i="10"/>
  <c r="X1037" i="10"/>
  <c r="X1036" i="10"/>
  <c r="X1035" i="10"/>
  <c r="X1034" i="10"/>
  <c r="X1033" i="10"/>
  <c r="X1032" i="10"/>
  <c r="X1031" i="10"/>
  <c r="X1030" i="10"/>
  <c r="X1029" i="10"/>
  <c r="X1028" i="10"/>
  <c r="X1027" i="10"/>
  <c r="X1026" i="10"/>
  <c r="X1025" i="10"/>
  <c r="X1024" i="10"/>
  <c r="X1023" i="10"/>
  <c r="X1022" i="10"/>
  <c r="X1021" i="10"/>
  <c r="X1020" i="10"/>
  <c r="X1019" i="10"/>
  <c r="X1018" i="10"/>
  <c r="X1017" i="10"/>
  <c r="X1016" i="10"/>
  <c r="X1015" i="10"/>
  <c r="X1014" i="10"/>
  <c r="X1013" i="10"/>
  <c r="X1012" i="10"/>
  <c r="X1011" i="10"/>
  <c r="X1010" i="10"/>
  <c r="X1009" i="10"/>
  <c r="X1008" i="10"/>
  <c r="X1007" i="10"/>
  <c r="X1006" i="10"/>
  <c r="X1005" i="10"/>
  <c r="X1004" i="10"/>
  <c r="X1003" i="10"/>
  <c r="X1002" i="10"/>
  <c r="X1001" i="10"/>
  <c r="X1000" i="10"/>
  <c r="X999" i="10"/>
  <c r="X998" i="10"/>
  <c r="X997" i="10"/>
  <c r="X996" i="10"/>
  <c r="X995" i="10"/>
  <c r="X994" i="10"/>
  <c r="X993" i="10"/>
  <c r="X992" i="10"/>
  <c r="X991" i="10"/>
  <c r="X990" i="10"/>
  <c r="X989" i="10"/>
  <c r="X988" i="10"/>
  <c r="X987" i="10"/>
  <c r="X986" i="10"/>
  <c r="X985" i="10"/>
  <c r="X984" i="10"/>
  <c r="X983" i="10"/>
  <c r="X982" i="10"/>
  <c r="X981" i="10"/>
  <c r="X980" i="10"/>
  <c r="X979" i="10"/>
  <c r="X978" i="10"/>
  <c r="X977" i="10"/>
  <c r="X976" i="10"/>
  <c r="X975" i="10"/>
  <c r="X974" i="10"/>
  <c r="X973" i="10"/>
  <c r="X972" i="10"/>
  <c r="X971" i="10"/>
  <c r="X970" i="10"/>
  <c r="X969" i="10"/>
  <c r="X968" i="10"/>
  <c r="X967" i="10"/>
  <c r="X966" i="10"/>
  <c r="X965" i="10"/>
  <c r="X964" i="10"/>
  <c r="X963" i="10"/>
  <c r="X962" i="10"/>
  <c r="X961" i="10"/>
  <c r="X960" i="10"/>
  <c r="X959" i="10"/>
  <c r="X958" i="10"/>
  <c r="X957" i="10"/>
  <c r="X956" i="10"/>
  <c r="X955" i="10"/>
  <c r="X954" i="10"/>
  <c r="X953" i="10"/>
  <c r="X952" i="10"/>
  <c r="X951" i="10"/>
  <c r="X950" i="10"/>
  <c r="X949" i="10"/>
  <c r="X948" i="10"/>
  <c r="X947" i="10"/>
  <c r="X946" i="10"/>
  <c r="X945" i="10"/>
  <c r="X944" i="10"/>
  <c r="X943" i="10"/>
  <c r="X942" i="10"/>
  <c r="X941" i="10"/>
  <c r="X940" i="10"/>
  <c r="X939" i="10"/>
  <c r="X938" i="10"/>
  <c r="X937" i="10"/>
  <c r="X936" i="10"/>
  <c r="X935" i="10"/>
  <c r="X934" i="10"/>
  <c r="X933" i="10"/>
  <c r="X932" i="10"/>
  <c r="X931" i="10"/>
  <c r="X930" i="10"/>
  <c r="X929" i="10"/>
  <c r="X928" i="10"/>
  <c r="X927" i="10"/>
  <c r="X926" i="10"/>
  <c r="X925" i="10"/>
  <c r="X924" i="10"/>
  <c r="X923" i="10"/>
  <c r="X922" i="10"/>
  <c r="X921" i="10"/>
  <c r="X920" i="10"/>
  <c r="X919" i="10"/>
  <c r="X918" i="10"/>
  <c r="X917" i="10"/>
  <c r="X916" i="10"/>
  <c r="X915" i="10"/>
  <c r="X914" i="10"/>
  <c r="X913" i="10"/>
  <c r="X912" i="10"/>
  <c r="X911" i="10"/>
  <c r="X910" i="10"/>
  <c r="X909" i="10"/>
  <c r="X908" i="10"/>
  <c r="X907" i="10"/>
  <c r="X906" i="10"/>
  <c r="X905" i="10"/>
  <c r="X904" i="10"/>
  <c r="X903" i="10"/>
  <c r="X902" i="10"/>
  <c r="X901" i="10"/>
  <c r="X900" i="10"/>
  <c r="X899" i="10"/>
  <c r="X898" i="10"/>
  <c r="X897" i="10"/>
  <c r="X896" i="10"/>
  <c r="X895" i="10"/>
  <c r="X894" i="10"/>
  <c r="X893" i="10"/>
  <c r="X892" i="10"/>
  <c r="X891" i="10"/>
  <c r="X890" i="10"/>
  <c r="X889" i="10"/>
  <c r="X888" i="10"/>
  <c r="X887" i="10"/>
  <c r="X886" i="10"/>
  <c r="X885" i="10"/>
  <c r="X884" i="10"/>
  <c r="X883" i="10"/>
  <c r="X882" i="10"/>
  <c r="X881" i="10"/>
  <c r="X880" i="10"/>
  <c r="X879" i="10"/>
  <c r="X878" i="10"/>
  <c r="X877" i="10"/>
  <c r="X876" i="10"/>
  <c r="X875" i="10"/>
  <c r="X874" i="10"/>
  <c r="X873" i="10"/>
  <c r="X872" i="10"/>
  <c r="X871" i="10"/>
  <c r="X870" i="10"/>
  <c r="X869" i="10"/>
  <c r="X868" i="10"/>
  <c r="X867" i="10"/>
  <c r="X866" i="10"/>
  <c r="X865" i="10"/>
  <c r="X864" i="10"/>
  <c r="X863" i="10"/>
  <c r="X862" i="10"/>
  <c r="X861" i="10"/>
  <c r="X860" i="10"/>
  <c r="X859" i="10"/>
  <c r="X858" i="10"/>
  <c r="X857" i="10"/>
  <c r="X856" i="10"/>
  <c r="X855" i="10"/>
  <c r="X854" i="10"/>
  <c r="X853" i="10"/>
  <c r="X852" i="10"/>
  <c r="X851" i="10"/>
  <c r="X850" i="10"/>
  <c r="X849" i="10"/>
  <c r="X848" i="10"/>
  <c r="X847" i="10"/>
  <c r="X846" i="10"/>
  <c r="X845" i="10"/>
  <c r="X844" i="10"/>
  <c r="X843" i="10"/>
  <c r="X842" i="10"/>
  <c r="X841" i="10"/>
  <c r="X840" i="10"/>
  <c r="X839" i="10"/>
  <c r="X838" i="10"/>
  <c r="X837" i="10"/>
  <c r="X836" i="10"/>
  <c r="X835" i="10"/>
  <c r="X834" i="10"/>
  <c r="X833" i="10"/>
  <c r="X832" i="10"/>
  <c r="X831" i="10"/>
  <c r="X830" i="10"/>
  <c r="X829" i="10"/>
  <c r="X828" i="10"/>
  <c r="X827" i="10"/>
  <c r="X826" i="10"/>
  <c r="X825" i="10"/>
  <c r="X824" i="10"/>
  <c r="X823" i="10"/>
  <c r="X822" i="10"/>
  <c r="X821" i="10"/>
  <c r="X820" i="10"/>
  <c r="X819" i="10"/>
  <c r="X818" i="10"/>
  <c r="X817" i="10"/>
  <c r="X816" i="10"/>
  <c r="X815" i="10"/>
  <c r="X814" i="10"/>
  <c r="X813" i="10"/>
  <c r="X812" i="10"/>
  <c r="X811" i="10"/>
  <c r="X810" i="10"/>
  <c r="X809" i="10"/>
  <c r="X808" i="10"/>
  <c r="X807" i="10"/>
  <c r="X806" i="10"/>
  <c r="X805" i="10"/>
  <c r="X804" i="10"/>
  <c r="X803" i="10"/>
  <c r="X802" i="10"/>
  <c r="X801" i="10"/>
  <c r="X800" i="10"/>
  <c r="X799" i="10"/>
  <c r="X798" i="10"/>
  <c r="X797" i="10"/>
  <c r="X796" i="10"/>
  <c r="X795" i="10"/>
  <c r="X794" i="10"/>
  <c r="X793" i="10"/>
  <c r="X792" i="10"/>
  <c r="X791" i="10"/>
  <c r="X790" i="10"/>
  <c r="X789" i="10"/>
  <c r="X788" i="10"/>
  <c r="X787" i="10"/>
  <c r="X786" i="10"/>
  <c r="X785" i="10"/>
  <c r="X784" i="10"/>
  <c r="X783" i="10"/>
  <c r="X782" i="10"/>
  <c r="X781" i="10"/>
  <c r="X780" i="10"/>
  <c r="X779" i="10"/>
  <c r="X778" i="10"/>
  <c r="X777" i="10"/>
  <c r="X776" i="10"/>
  <c r="X775" i="10"/>
  <c r="X774" i="10"/>
  <c r="X773" i="10"/>
  <c r="X772" i="10"/>
  <c r="X771" i="10"/>
  <c r="X770" i="10"/>
  <c r="X769" i="10"/>
  <c r="X768" i="10"/>
  <c r="X767" i="10"/>
  <c r="X766" i="10"/>
  <c r="X765" i="10"/>
  <c r="X764" i="10"/>
  <c r="X763" i="10"/>
  <c r="X762" i="10"/>
  <c r="X761" i="10"/>
  <c r="X760" i="10"/>
  <c r="X759" i="10"/>
  <c r="X758" i="10"/>
  <c r="X757" i="10"/>
  <c r="X756" i="10"/>
  <c r="X755" i="10"/>
  <c r="X754" i="10"/>
  <c r="X753" i="10"/>
  <c r="X752" i="10"/>
  <c r="X751" i="10"/>
  <c r="X750" i="10"/>
  <c r="X749" i="10"/>
  <c r="X748" i="10"/>
  <c r="X747" i="10"/>
  <c r="X746" i="10"/>
  <c r="X745" i="10"/>
  <c r="X744" i="10"/>
  <c r="X743" i="10"/>
  <c r="X742" i="10"/>
  <c r="X741" i="10"/>
  <c r="X740" i="10"/>
  <c r="X739" i="10"/>
  <c r="X738" i="10"/>
  <c r="X737" i="10"/>
  <c r="X736" i="10"/>
  <c r="X735" i="10"/>
  <c r="X734" i="10"/>
  <c r="X733" i="10"/>
  <c r="X732" i="10"/>
  <c r="X731" i="10"/>
  <c r="X730" i="10"/>
  <c r="X729" i="10"/>
  <c r="X728" i="10"/>
  <c r="X727" i="10"/>
  <c r="X726" i="10"/>
  <c r="X725" i="10"/>
  <c r="X724" i="10"/>
  <c r="X723" i="10"/>
  <c r="X722" i="10"/>
  <c r="X721" i="10"/>
  <c r="X720" i="10"/>
  <c r="X719" i="10"/>
  <c r="X718" i="10"/>
  <c r="X717" i="10"/>
  <c r="X716" i="10"/>
  <c r="X715" i="10"/>
  <c r="X714" i="10"/>
  <c r="X713" i="10"/>
  <c r="X712" i="10"/>
  <c r="X711" i="10"/>
  <c r="X710" i="10"/>
  <c r="X709" i="10"/>
  <c r="X708" i="10"/>
  <c r="X707" i="10"/>
  <c r="X706" i="10"/>
  <c r="X705" i="10"/>
  <c r="X704" i="10"/>
  <c r="X703" i="10"/>
  <c r="X702" i="10"/>
  <c r="X701" i="10"/>
  <c r="X700" i="10"/>
  <c r="X699" i="10"/>
  <c r="X698" i="10"/>
  <c r="X697" i="10"/>
  <c r="X696" i="10"/>
  <c r="X695" i="10"/>
  <c r="X694" i="10"/>
  <c r="X693" i="10"/>
  <c r="X692" i="10"/>
  <c r="X691" i="10"/>
  <c r="X690" i="10"/>
  <c r="X689" i="10"/>
  <c r="X688" i="10"/>
  <c r="X687" i="10"/>
  <c r="X686" i="10"/>
  <c r="X685" i="10"/>
  <c r="X684" i="10"/>
  <c r="X683" i="10"/>
  <c r="X682" i="10"/>
  <c r="X681" i="10"/>
  <c r="X680" i="10"/>
  <c r="X679" i="10"/>
  <c r="X678" i="10"/>
  <c r="X677" i="10"/>
  <c r="X676" i="10"/>
  <c r="X675" i="10"/>
  <c r="X674" i="10"/>
  <c r="X673" i="10"/>
  <c r="X672" i="10"/>
  <c r="X671" i="10"/>
  <c r="X670" i="10"/>
  <c r="X669" i="10"/>
  <c r="X668" i="10"/>
  <c r="X667" i="10"/>
  <c r="X666" i="10"/>
  <c r="X665" i="10"/>
  <c r="X664" i="10"/>
  <c r="X663" i="10"/>
  <c r="X662" i="10"/>
  <c r="X661" i="10"/>
  <c r="X660" i="10"/>
  <c r="X659" i="10"/>
  <c r="X658" i="10"/>
  <c r="X657" i="10"/>
  <c r="X656" i="10"/>
  <c r="X655" i="10"/>
  <c r="X654" i="10"/>
  <c r="X653" i="10"/>
  <c r="X652" i="10"/>
  <c r="X651" i="10"/>
  <c r="X650" i="10"/>
  <c r="X649" i="10"/>
  <c r="X648" i="10"/>
  <c r="X647" i="10"/>
  <c r="X646" i="10"/>
  <c r="X645" i="10"/>
  <c r="X644" i="10"/>
  <c r="X643" i="10"/>
  <c r="X642" i="10"/>
  <c r="X641" i="10"/>
  <c r="X640" i="10"/>
  <c r="X639" i="10"/>
  <c r="X638" i="10"/>
  <c r="X637" i="10"/>
  <c r="X636" i="10"/>
  <c r="X635" i="10"/>
  <c r="X634" i="10"/>
  <c r="X633" i="10"/>
  <c r="X632" i="10"/>
  <c r="X631" i="10"/>
  <c r="X630" i="10"/>
  <c r="X629" i="10"/>
  <c r="X628" i="10"/>
  <c r="X627" i="10"/>
  <c r="X626" i="10"/>
  <c r="X625" i="10"/>
  <c r="X624" i="10"/>
  <c r="X623" i="10"/>
  <c r="X622" i="10"/>
  <c r="X621" i="10"/>
  <c r="X620" i="10"/>
  <c r="X619" i="10"/>
  <c r="X618" i="10"/>
  <c r="X617" i="10"/>
  <c r="X616" i="10"/>
  <c r="X615" i="10"/>
  <c r="X614" i="10"/>
  <c r="X613" i="10"/>
  <c r="X612" i="10"/>
  <c r="X611" i="10"/>
  <c r="X610" i="10"/>
  <c r="X609" i="10"/>
  <c r="X608" i="10"/>
  <c r="X607" i="10"/>
  <c r="X606" i="10"/>
  <c r="X605" i="10"/>
  <c r="X604" i="10"/>
  <c r="X603" i="10"/>
  <c r="X602" i="10"/>
  <c r="X601" i="10"/>
  <c r="X600" i="10"/>
  <c r="X599" i="10"/>
  <c r="X598" i="10"/>
  <c r="X597" i="10"/>
  <c r="X596" i="10"/>
  <c r="X595" i="10"/>
  <c r="X594" i="10"/>
  <c r="X593" i="10"/>
  <c r="X592" i="10"/>
  <c r="X591" i="10"/>
  <c r="X590" i="10"/>
  <c r="X589" i="10"/>
  <c r="X588" i="10"/>
  <c r="X587" i="10"/>
  <c r="X586" i="10"/>
  <c r="X585" i="10"/>
  <c r="X584" i="10"/>
  <c r="X583" i="10"/>
  <c r="X582" i="10"/>
  <c r="X581" i="10"/>
  <c r="X580" i="10"/>
  <c r="X579" i="10"/>
  <c r="X578" i="10"/>
  <c r="X577" i="10"/>
  <c r="X576" i="10"/>
  <c r="X575" i="10"/>
  <c r="X574" i="10"/>
  <c r="X573" i="10"/>
  <c r="X572" i="10"/>
  <c r="X571" i="10"/>
  <c r="X570" i="10"/>
  <c r="X569" i="10"/>
  <c r="X568" i="10"/>
  <c r="X567" i="10"/>
  <c r="X566" i="10"/>
  <c r="X565" i="10"/>
  <c r="X564" i="10"/>
  <c r="X563" i="10"/>
  <c r="X562" i="10"/>
  <c r="X561" i="10"/>
  <c r="X560" i="10"/>
  <c r="X559" i="10"/>
  <c r="X558" i="10"/>
  <c r="X557" i="10"/>
  <c r="X556" i="10"/>
  <c r="X555" i="10"/>
  <c r="X554" i="10"/>
  <c r="X553" i="10"/>
  <c r="X552" i="10"/>
  <c r="X551" i="10"/>
  <c r="X550" i="10"/>
  <c r="X549" i="10"/>
  <c r="X548" i="10"/>
  <c r="X547" i="10"/>
  <c r="X546" i="10"/>
  <c r="X545" i="10"/>
  <c r="X544" i="10"/>
  <c r="X543" i="10"/>
  <c r="X542" i="10"/>
  <c r="X541" i="10"/>
  <c r="X540" i="10"/>
  <c r="X539" i="10"/>
  <c r="X538" i="10"/>
  <c r="X537" i="10"/>
  <c r="X536" i="10"/>
  <c r="X535" i="10"/>
  <c r="X534" i="10"/>
  <c r="X533" i="10"/>
  <c r="X532" i="10"/>
  <c r="X531" i="10"/>
  <c r="X530" i="10"/>
  <c r="X529" i="10"/>
  <c r="X528" i="10"/>
  <c r="X527" i="10"/>
  <c r="X526" i="10"/>
  <c r="X525" i="10"/>
  <c r="X524" i="10"/>
  <c r="X523" i="10"/>
  <c r="X522" i="10"/>
  <c r="X521" i="10"/>
  <c r="X520" i="10"/>
  <c r="X519" i="10"/>
  <c r="X518" i="10"/>
  <c r="X517" i="10"/>
  <c r="X516" i="10"/>
  <c r="X515" i="10"/>
  <c r="X514" i="10"/>
  <c r="X513" i="10"/>
  <c r="X512" i="10"/>
  <c r="X511" i="10"/>
  <c r="X510" i="10"/>
  <c r="X509" i="10"/>
  <c r="X508" i="10"/>
  <c r="X507" i="10"/>
  <c r="X506" i="10"/>
  <c r="X505" i="10"/>
  <c r="X504" i="10"/>
  <c r="X503" i="10"/>
  <c r="X502" i="10"/>
  <c r="X501" i="10"/>
  <c r="X500" i="10"/>
  <c r="X499" i="10"/>
  <c r="X498" i="10"/>
  <c r="X497" i="10"/>
  <c r="X496" i="10"/>
  <c r="X495" i="10"/>
  <c r="X494" i="10"/>
  <c r="X493" i="10"/>
  <c r="X492" i="10"/>
  <c r="X491" i="10"/>
  <c r="X490" i="10"/>
  <c r="X489" i="10"/>
  <c r="X488" i="10"/>
  <c r="X487" i="10"/>
  <c r="X486" i="10"/>
  <c r="X485" i="10"/>
  <c r="X484" i="10"/>
  <c r="X483" i="10"/>
  <c r="X482" i="10"/>
  <c r="X481" i="10"/>
  <c r="X480" i="10"/>
  <c r="X479" i="10"/>
  <c r="X478" i="10"/>
  <c r="X477" i="10"/>
  <c r="X476" i="10"/>
  <c r="X475" i="10"/>
  <c r="X474" i="10"/>
  <c r="X473" i="10"/>
  <c r="X472" i="10"/>
  <c r="X471" i="10"/>
  <c r="X470" i="10"/>
  <c r="X469" i="10"/>
  <c r="X468" i="10"/>
  <c r="X467" i="10"/>
  <c r="X466" i="10"/>
  <c r="X465" i="10"/>
  <c r="X464" i="10"/>
  <c r="X463" i="10"/>
  <c r="X462" i="10"/>
  <c r="X461" i="10"/>
  <c r="X460" i="10"/>
  <c r="X459" i="10"/>
  <c r="X458" i="10"/>
  <c r="X457" i="10"/>
  <c r="X456" i="10"/>
  <c r="X455" i="10"/>
  <c r="X454" i="10"/>
  <c r="X453" i="10"/>
  <c r="X452" i="10"/>
  <c r="X451" i="10"/>
  <c r="X450" i="10"/>
  <c r="X449" i="10"/>
  <c r="X448" i="10"/>
  <c r="X447" i="10"/>
  <c r="X446" i="10"/>
  <c r="X445" i="10"/>
  <c r="X444" i="10"/>
  <c r="X443" i="10"/>
  <c r="X442" i="10"/>
  <c r="X441" i="10"/>
  <c r="X440" i="10"/>
  <c r="X439" i="10"/>
  <c r="X438" i="10"/>
  <c r="X437" i="10"/>
  <c r="X436" i="10"/>
  <c r="X435" i="10"/>
  <c r="X434" i="10"/>
  <c r="X433" i="10"/>
  <c r="X432" i="10"/>
  <c r="X431" i="10"/>
  <c r="X430" i="10"/>
  <c r="X429" i="10"/>
  <c r="X428" i="10"/>
  <c r="X427" i="10"/>
  <c r="X426" i="10"/>
  <c r="X425" i="10"/>
  <c r="X424" i="10"/>
  <c r="X423" i="10"/>
  <c r="X422" i="10"/>
  <c r="X421" i="10"/>
  <c r="X420" i="10"/>
  <c r="X419" i="10"/>
  <c r="X418" i="10"/>
  <c r="X417" i="10"/>
  <c r="X416" i="10"/>
  <c r="X415" i="10"/>
  <c r="X414" i="10"/>
  <c r="X413" i="10"/>
  <c r="X412" i="10"/>
  <c r="X411" i="10"/>
  <c r="X410" i="10"/>
  <c r="X409" i="10"/>
  <c r="X408" i="10"/>
  <c r="X407" i="10"/>
  <c r="X406" i="10"/>
  <c r="X405" i="10"/>
  <c r="X404" i="10"/>
  <c r="X403" i="10"/>
  <c r="X402" i="10"/>
  <c r="X401" i="10"/>
  <c r="X400" i="10"/>
  <c r="X399" i="10"/>
  <c r="X398" i="10"/>
  <c r="X397" i="10"/>
  <c r="X396" i="10"/>
  <c r="X395" i="10"/>
  <c r="X394" i="10"/>
  <c r="X393" i="10"/>
  <c r="X392" i="10"/>
  <c r="X391" i="10"/>
  <c r="X390" i="10"/>
  <c r="X389" i="10"/>
  <c r="X388" i="10"/>
  <c r="X387" i="10"/>
  <c r="X386" i="10"/>
  <c r="X385" i="10"/>
  <c r="X384" i="10"/>
  <c r="X383" i="10"/>
  <c r="X382" i="10"/>
  <c r="X381" i="10"/>
  <c r="X380" i="10"/>
  <c r="X379" i="10"/>
  <c r="X378" i="10"/>
  <c r="X377" i="10"/>
  <c r="X376" i="10"/>
  <c r="X375" i="10"/>
  <c r="X374" i="10"/>
  <c r="X373" i="10"/>
  <c r="X372" i="10"/>
  <c r="X371" i="10"/>
  <c r="X370" i="10"/>
  <c r="X369" i="10"/>
  <c r="X368" i="10"/>
  <c r="X367" i="10"/>
  <c r="X366" i="10"/>
  <c r="X365" i="10"/>
  <c r="X364" i="10"/>
  <c r="X363" i="10"/>
  <c r="X362" i="10"/>
  <c r="X361" i="10"/>
  <c r="X360" i="10"/>
  <c r="X359" i="10"/>
  <c r="X358" i="10"/>
  <c r="X357" i="10"/>
  <c r="X356" i="10"/>
  <c r="X355" i="10"/>
  <c r="X354" i="10"/>
  <c r="X353" i="10"/>
  <c r="X352" i="10"/>
  <c r="X351" i="10"/>
  <c r="X350" i="10"/>
  <c r="X349" i="10"/>
  <c r="X348" i="10"/>
  <c r="X347" i="10"/>
  <c r="X346" i="10"/>
  <c r="X345" i="10"/>
  <c r="X344" i="10"/>
  <c r="X343" i="10"/>
  <c r="X342" i="10"/>
  <c r="X341" i="10"/>
  <c r="X340" i="10"/>
  <c r="X339" i="10"/>
  <c r="X338" i="10"/>
  <c r="X337" i="10"/>
  <c r="X336" i="10"/>
  <c r="X335" i="10"/>
  <c r="X334" i="10"/>
  <c r="X333" i="10"/>
  <c r="X332" i="10"/>
  <c r="X331" i="10"/>
  <c r="X330" i="10"/>
  <c r="X329" i="10"/>
  <c r="X328" i="10"/>
  <c r="X327" i="10"/>
  <c r="X326" i="10"/>
  <c r="X325" i="10"/>
  <c r="X324" i="10"/>
  <c r="X323" i="10"/>
  <c r="X322" i="10"/>
  <c r="X321" i="10"/>
  <c r="X320" i="10"/>
  <c r="X319" i="10"/>
  <c r="X318" i="10"/>
  <c r="X317" i="10"/>
  <c r="X316" i="10"/>
  <c r="X315" i="10"/>
  <c r="X314" i="10"/>
  <c r="X313" i="10"/>
  <c r="X312" i="10"/>
  <c r="X311" i="10"/>
  <c r="X310" i="10"/>
  <c r="X309" i="10"/>
  <c r="X308" i="10"/>
  <c r="X307" i="10"/>
  <c r="X306" i="10"/>
  <c r="X305" i="10"/>
  <c r="X304" i="10"/>
  <c r="X303" i="10"/>
  <c r="X302" i="10"/>
  <c r="X301" i="10"/>
  <c r="X300" i="10"/>
  <c r="X299" i="10"/>
  <c r="X298" i="10"/>
  <c r="X297" i="10"/>
  <c r="X296" i="10"/>
  <c r="X295" i="10"/>
  <c r="X294" i="10"/>
  <c r="X293" i="10"/>
  <c r="X292" i="10"/>
  <c r="X291" i="10"/>
  <c r="X290" i="10"/>
  <c r="X289" i="10"/>
  <c r="X288" i="10"/>
  <c r="X287" i="10"/>
  <c r="X286" i="10"/>
  <c r="X285" i="10"/>
  <c r="X284" i="10"/>
  <c r="X283" i="10"/>
  <c r="X282" i="10"/>
  <c r="X281" i="10"/>
  <c r="X280" i="10"/>
  <c r="X279" i="10"/>
  <c r="X278" i="10"/>
  <c r="X277" i="10"/>
  <c r="X276" i="10"/>
  <c r="X275" i="10"/>
  <c r="X274" i="10"/>
  <c r="X273" i="10"/>
  <c r="X272" i="10"/>
  <c r="X271" i="10"/>
  <c r="X270" i="10"/>
  <c r="X269" i="10"/>
  <c r="X268" i="10"/>
  <c r="X267" i="10"/>
  <c r="X266" i="10"/>
  <c r="X265" i="10"/>
  <c r="X264" i="10"/>
  <c r="X263" i="10"/>
  <c r="X262" i="10"/>
  <c r="X261" i="10"/>
  <c r="X260" i="10"/>
  <c r="X259" i="10"/>
  <c r="X258" i="10"/>
  <c r="X257" i="10"/>
  <c r="X256" i="10"/>
  <c r="X255" i="10"/>
  <c r="X254" i="10"/>
  <c r="X253" i="10"/>
  <c r="X252" i="10"/>
  <c r="X251" i="10"/>
  <c r="X250" i="10"/>
  <c r="X249" i="10"/>
  <c r="X248" i="10"/>
  <c r="X247" i="10"/>
  <c r="X246" i="10"/>
  <c r="X245" i="10"/>
  <c r="X244" i="10"/>
  <c r="X243" i="10"/>
  <c r="X242" i="10"/>
  <c r="X241" i="10"/>
  <c r="X240" i="10"/>
  <c r="X239" i="10"/>
  <c r="X238" i="10"/>
  <c r="X237" i="10"/>
  <c r="X236" i="10"/>
  <c r="X235" i="10"/>
  <c r="X234" i="10"/>
  <c r="X233" i="10"/>
  <c r="X232" i="10"/>
  <c r="X231" i="10"/>
  <c r="X230" i="10"/>
  <c r="X229" i="10"/>
  <c r="X228" i="10"/>
  <c r="X227" i="10"/>
  <c r="X226" i="10"/>
  <c r="X225" i="10"/>
  <c r="X224" i="10"/>
  <c r="X223" i="10"/>
  <c r="X222" i="10"/>
  <c r="X221" i="10"/>
  <c r="X220" i="10"/>
  <c r="X219" i="10"/>
  <c r="X218" i="10"/>
  <c r="X217" i="10"/>
  <c r="X216" i="10"/>
  <c r="X215" i="10"/>
  <c r="X214" i="10"/>
  <c r="X213" i="10"/>
  <c r="X212" i="10"/>
  <c r="X211" i="10"/>
  <c r="X210" i="10"/>
  <c r="X209" i="10"/>
  <c r="X208" i="10"/>
  <c r="X207" i="10"/>
  <c r="X206" i="10"/>
  <c r="X205" i="10"/>
  <c r="X204" i="10"/>
  <c r="X203" i="10"/>
  <c r="X202" i="10"/>
  <c r="X201" i="10"/>
  <c r="X200" i="10"/>
  <c r="X199" i="10"/>
  <c r="X198" i="10"/>
  <c r="X197" i="10"/>
  <c r="X196" i="10"/>
  <c r="X195" i="10"/>
  <c r="X194" i="10"/>
  <c r="X193" i="10"/>
  <c r="X192" i="10"/>
  <c r="X191" i="10"/>
  <c r="X190" i="10"/>
  <c r="X189" i="10"/>
  <c r="X188" i="10"/>
  <c r="X187" i="10"/>
  <c r="X186" i="10"/>
  <c r="X185" i="10"/>
  <c r="X184" i="10"/>
  <c r="X183" i="10"/>
  <c r="X182" i="10"/>
  <c r="X181" i="10"/>
  <c r="X180" i="10"/>
  <c r="X179" i="10"/>
  <c r="X178" i="10"/>
  <c r="X177" i="10"/>
  <c r="X176" i="10"/>
  <c r="X175" i="10"/>
  <c r="X174" i="10"/>
  <c r="X173" i="10"/>
  <c r="X172" i="10"/>
  <c r="X171" i="10"/>
  <c r="X170" i="10"/>
  <c r="X169" i="10"/>
  <c r="X168" i="10"/>
  <c r="X167" i="10"/>
  <c r="X166" i="10"/>
  <c r="X165" i="10"/>
  <c r="X164" i="10"/>
  <c r="X163" i="10"/>
  <c r="X162" i="10"/>
  <c r="X161" i="10"/>
  <c r="X160" i="10"/>
  <c r="X159" i="10"/>
  <c r="X158" i="10"/>
  <c r="X157" i="10"/>
  <c r="X156" i="10"/>
  <c r="X155" i="10"/>
  <c r="X154" i="10"/>
  <c r="X153" i="10"/>
  <c r="X152" i="10"/>
  <c r="X151" i="10"/>
  <c r="X150" i="10"/>
  <c r="X149" i="10"/>
  <c r="X148" i="10"/>
  <c r="X147" i="10"/>
  <c r="X146" i="10"/>
  <c r="X145" i="10"/>
  <c r="X144" i="10"/>
  <c r="X143" i="10"/>
  <c r="X142" i="10"/>
  <c r="X141" i="10"/>
  <c r="X140" i="10"/>
  <c r="X139" i="10"/>
  <c r="X138" i="10"/>
  <c r="X137" i="10"/>
  <c r="X136" i="10"/>
  <c r="X135" i="10"/>
  <c r="X134" i="10"/>
  <c r="X133" i="10"/>
  <c r="X132" i="10"/>
  <c r="X131" i="10"/>
  <c r="X130" i="10"/>
  <c r="X129" i="10"/>
  <c r="X128" i="10"/>
  <c r="X127" i="10"/>
  <c r="X126" i="10"/>
  <c r="X125" i="10"/>
  <c r="X124" i="10"/>
  <c r="X123" i="10"/>
  <c r="X122" i="10"/>
  <c r="X121" i="10"/>
  <c r="X120" i="10"/>
  <c r="X119" i="10"/>
  <c r="X118" i="10"/>
  <c r="X117" i="10"/>
  <c r="X116" i="10"/>
  <c r="X115" i="10"/>
  <c r="X114" i="10"/>
  <c r="X113" i="10"/>
  <c r="X112" i="10"/>
  <c r="X111" i="10"/>
  <c r="X110" i="10"/>
  <c r="X109" i="10"/>
  <c r="X108" i="10"/>
  <c r="X107" i="10"/>
  <c r="X106" i="10"/>
  <c r="X105" i="10"/>
  <c r="X104" i="10"/>
  <c r="X103" i="10"/>
  <c r="X102" i="10"/>
  <c r="X101" i="10"/>
  <c r="X100" i="10"/>
  <c r="X99" i="10"/>
  <c r="X98" i="10"/>
  <c r="X97" i="10"/>
  <c r="X96" i="10"/>
  <c r="X95" i="10"/>
  <c r="X94" i="10"/>
  <c r="X93" i="10"/>
  <c r="X92" i="10"/>
  <c r="X91" i="10"/>
  <c r="X90" i="10"/>
  <c r="X89" i="10"/>
  <c r="X88" i="10"/>
  <c r="X87" i="10"/>
  <c r="X86" i="10"/>
  <c r="X85" i="10"/>
  <c r="X84" i="10"/>
  <c r="X83" i="10"/>
  <c r="X82" i="10"/>
  <c r="X81" i="10"/>
  <c r="X80" i="10"/>
  <c r="X79" i="10"/>
  <c r="X78" i="10"/>
  <c r="X77" i="10"/>
  <c r="X76" i="10"/>
  <c r="X75" i="10"/>
  <c r="X74" i="10"/>
  <c r="X73" i="10"/>
  <c r="X72" i="10"/>
  <c r="X71" i="10"/>
  <c r="X70" i="10"/>
  <c r="X69" i="10"/>
  <c r="X68" i="10"/>
  <c r="X67" i="10"/>
  <c r="X66" i="10"/>
  <c r="X65" i="10"/>
  <c r="X64" i="10"/>
  <c r="X63" i="10"/>
  <c r="X62" i="10"/>
  <c r="X61" i="10"/>
  <c r="X60" i="10"/>
  <c r="X59" i="10"/>
  <c r="X58" i="10"/>
  <c r="X57" i="10"/>
  <c r="X56" i="10"/>
  <c r="X55" i="10"/>
  <c r="X54" i="10"/>
  <c r="X53" i="10"/>
  <c r="X52" i="10"/>
  <c r="X51" i="10"/>
  <c r="X50" i="10"/>
  <c r="X49" i="10"/>
  <c r="X48" i="10"/>
  <c r="X47" i="10"/>
  <c r="X46" i="10"/>
  <c r="X45" i="10"/>
  <c r="X44" i="10"/>
  <c r="X43" i="10"/>
  <c r="X42" i="10"/>
  <c r="X41" i="10"/>
  <c r="X40" i="10"/>
  <c r="X39" i="10"/>
  <c r="X38" i="10"/>
  <c r="X37" i="10"/>
  <c r="X36" i="10"/>
  <c r="X35" i="10"/>
  <c r="X34" i="10"/>
  <c r="X33" i="10"/>
  <c r="X32" i="10"/>
  <c r="X31" i="10"/>
  <c r="X30" i="10"/>
  <c r="X29" i="10"/>
  <c r="X28" i="10"/>
  <c r="X27" i="10"/>
  <c r="X26" i="10"/>
  <c r="X25" i="10"/>
  <c r="X24" i="10"/>
  <c r="X23" i="10"/>
  <c r="X22" i="10"/>
  <c r="X21" i="10"/>
  <c r="X20" i="10"/>
  <c r="X19" i="10"/>
  <c r="X18" i="10"/>
  <c r="X17" i="10"/>
  <c r="X16" i="10"/>
  <c r="X15" i="10"/>
  <c r="X14" i="10"/>
  <c r="X13" i="10"/>
  <c r="X12" i="10"/>
  <c r="X11" i="10"/>
  <c r="X10" i="10"/>
  <c r="X9" i="10"/>
  <c r="X8" i="10"/>
  <c r="X7" i="10"/>
  <c r="X6" i="10"/>
  <c r="X5" i="10"/>
  <c r="X4" i="10"/>
  <c r="X3" i="10"/>
  <c r="X2" i="10"/>
  <c r="S3" i="7" l="1"/>
  <c r="S2" i="7"/>
  <c r="I2" i="7"/>
  <c r="C32" i="13" l="1"/>
  <c r="A31" i="13"/>
  <c r="A26" i="13"/>
  <c r="A27" i="13"/>
  <c r="A28" i="13"/>
  <c r="A29" i="13"/>
  <c r="A30" i="13"/>
  <c r="A22" i="13"/>
  <c r="A23" i="13"/>
  <c r="A24" i="13"/>
  <c r="A25" i="13"/>
  <c r="A20" i="13"/>
  <c r="A21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5" i="13"/>
  <c r="AB2" i="7"/>
  <c r="AY5" i="13" l="1"/>
  <c r="AT5" i="13"/>
  <c r="AW5" i="13"/>
  <c r="AZ5" i="13"/>
  <c r="AS5" i="13"/>
  <c r="AV5" i="13"/>
  <c r="AQ5" i="13"/>
  <c r="AN5" i="13"/>
  <c r="AM5" i="13"/>
  <c r="AP5" i="13"/>
  <c r="AV16" i="13"/>
  <c r="AP16" i="13"/>
  <c r="AN16" i="13"/>
  <c r="AW16" i="13"/>
  <c r="AZ16" i="13"/>
  <c r="AQ16" i="13"/>
  <c r="AS12" i="13"/>
  <c r="AT12" i="13"/>
  <c r="AV12" i="13"/>
  <c r="AP12" i="13"/>
  <c r="AN12" i="13"/>
  <c r="AZ12" i="13"/>
  <c r="AQ12" i="13"/>
  <c r="AW12" i="13"/>
  <c r="AS8" i="13"/>
  <c r="AT8" i="13"/>
  <c r="AV8" i="13"/>
  <c r="AY8" i="13"/>
  <c r="AP8" i="13"/>
  <c r="AN8" i="13"/>
  <c r="AM8" i="13"/>
  <c r="AW8" i="13"/>
  <c r="AZ8" i="13"/>
  <c r="AQ8" i="13"/>
  <c r="AT20" i="13"/>
  <c r="AV20" i="13"/>
  <c r="AZ20" i="13"/>
  <c r="AP20" i="13"/>
  <c r="AN20" i="13"/>
  <c r="AM20" i="13"/>
  <c r="AQ20" i="13"/>
  <c r="AW20" i="13"/>
  <c r="AT22" i="13"/>
  <c r="AN22" i="13"/>
  <c r="AV22" i="13"/>
  <c r="AZ22" i="13"/>
  <c r="AP22" i="13"/>
  <c r="AW22" i="13"/>
  <c r="AQ22" i="13"/>
  <c r="AS22" i="13"/>
  <c r="AV27" i="13"/>
  <c r="AP27" i="13"/>
  <c r="AT27" i="13"/>
  <c r="AW27" i="13"/>
  <c r="AQ27" i="13"/>
  <c r="AZ27" i="13"/>
  <c r="AV19" i="13"/>
  <c r="AZ19" i="13"/>
  <c r="AP19" i="13"/>
  <c r="AW19" i="13"/>
  <c r="AQ19" i="13"/>
  <c r="AN19" i="13"/>
  <c r="AT19" i="13"/>
  <c r="AV15" i="13"/>
  <c r="AY15" i="13"/>
  <c r="AP15" i="13"/>
  <c r="AW15" i="13"/>
  <c r="AZ15" i="13"/>
  <c r="AQ15" i="13"/>
  <c r="AN15" i="13"/>
  <c r="AM15" i="13"/>
  <c r="AT15" i="13"/>
  <c r="AV11" i="13"/>
  <c r="AP11" i="13"/>
  <c r="AW11" i="13"/>
  <c r="AZ11" i="13"/>
  <c r="AQ11" i="13"/>
  <c r="AN11" i="13"/>
  <c r="AM11" i="13"/>
  <c r="AT11" i="13"/>
  <c r="AU11" i="13" s="1"/>
  <c r="AT7" i="13"/>
  <c r="AV7" i="13"/>
  <c r="AY7" i="13"/>
  <c r="AP7" i="13"/>
  <c r="AW7" i="13"/>
  <c r="AZ7" i="13"/>
  <c r="AQ7" i="13"/>
  <c r="AN7" i="13"/>
  <c r="AM7" i="13"/>
  <c r="AS7" i="13"/>
  <c r="AS25" i="13"/>
  <c r="AV25" i="13"/>
  <c r="AP25" i="13"/>
  <c r="AT25" i="13"/>
  <c r="AW25" i="13"/>
  <c r="AQ25" i="13"/>
  <c r="AS30" i="13"/>
  <c r="AV30" i="13"/>
  <c r="AP30" i="13"/>
  <c r="AN30" i="13"/>
  <c r="AW30" i="13"/>
  <c r="AQ30" i="13"/>
  <c r="AZ30" i="13"/>
  <c r="AT30" i="13"/>
  <c r="AZ26" i="13"/>
  <c r="AS26" i="13"/>
  <c r="AV26" i="13"/>
  <c r="AP26" i="13"/>
  <c r="AQ26" i="13"/>
  <c r="AN26" i="13"/>
  <c r="AT26" i="13"/>
  <c r="AW26" i="13"/>
  <c r="AT18" i="13"/>
  <c r="AN18" i="13"/>
  <c r="AV18" i="13"/>
  <c r="AZ18" i="13"/>
  <c r="AP18" i="13"/>
  <c r="AW18" i="13"/>
  <c r="AQ18" i="13"/>
  <c r="AN14" i="13"/>
  <c r="AT14" i="13"/>
  <c r="AV14" i="13"/>
  <c r="AP14" i="13"/>
  <c r="AW14" i="13"/>
  <c r="AZ14" i="13"/>
  <c r="AQ14" i="13"/>
  <c r="AN10" i="13"/>
  <c r="AM10" i="13"/>
  <c r="AT10" i="13"/>
  <c r="AV10" i="13"/>
  <c r="AP10" i="13"/>
  <c r="AZ10" i="13"/>
  <c r="AQ10" i="13"/>
  <c r="AW10" i="13"/>
  <c r="AY6" i="13"/>
  <c r="AN6" i="13"/>
  <c r="AM6" i="13"/>
  <c r="AS6" i="13"/>
  <c r="AT6" i="13"/>
  <c r="AV6" i="13"/>
  <c r="AP6" i="13"/>
  <c r="AW6" i="13"/>
  <c r="AZ6" i="13"/>
  <c r="AQ6" i="13"/>
  <c r="AZ24" i="13"/>
  <c r="AS24" i="13"/>
  <c r="AV24" i="13"/>
  <c r="AP24" i="13"/>
  <c r="AN24" i="13"/>
  <c r="AT24" i="13"/>
  <c r="AW24" i="13"/>
  <c r="AQ24" i="13"/>
  <c r="AS29" i="13"/>
  <c r="AV29" i="13"/>
  <c r="AP29" i="13"/>
  <c r="AT29" i="13"/>
  <c r="AW29" i="13"/>
  <c r="AQ29" i="13"/>
  <c r="AN29" i="13"/>
  <c r="AZ29" i="13"/>
  <c r="AZ31" i="13"/>
  <c r="BA31" i="13" s="1"/>
  <c r="AS31" i="13"/>
  <c r="AV31" i="13"/>
  <c r="AP31" i="13"/>
  <c r="AT31" i="13"/>
  <c r="AW31" i="13"/>
  <c r="AQ31" i="13"/>
  <c r="AV17" i="13"/>
  <c r="AP17" i="13"/>
  <c r="AW17" i="13"/>
  <c r="AQ17" i="13"/>
  <c r="AT17" i="13"/>
  <c r="AN17" i="13"/>
  <c r="AV13" i="13"/>
  <c r="AY13" i="13"/>
  <c r="AP13" i="13"/>
  <c r="AW13" i="13"/>
  <c r="AZ13" i="13"/>
  <c r="AQ13" i="13"/>
  <c r="AS13" i="13"/>
  <c r="AN13" i="13"/>
  <c r="AT13" i="13"/>
  <c r="AM13" i="13"/>
  <c r="AT9" i="13"/>
  <c r="AV9" i="13"/>
  <c r="AY9" i="13"/>
  <c r="AP9" i="13"/>
  <c r="AW9" i="13"/>
  <c r="AZ9" i="13"/>
  <c r="AQ9" i="13"/>
  <c r="AS9" i="13"/>
  <c r="AM9" i="13"/>
  <c r="AN9" i="13"/>
  <c r="AV21" i="13"/>
  <c r="AZ21" i="13"/>
  <c r="AP21" i="13"/>
  <c r="AW21" i="13"/>
  <c r="AQ21" i="13"/>
  <c r="AT21" i="13"/>
  <c r="AY21" i="13"/>
  <c r="AN21" i="13"/>
  <c r="AV23" i="13"/>
  <c r="AP23" i="13"/>
  <c r="AW23" i="13"/>
  <c r="AQ23" i="13"/>
  <c r="AN23" i="13"/>
  <c r="AZ28" i="13"/>
  <c r="BA28" i="13" s="1"/>
  <c r="AS28" i="13"/>
  <c r="AV28" i="13"/>
  <c r="AP28" i="13"/>
  <c r="AQ28" i="13"/>
  <c r="AT28" i="13"/>
  <c r="AW28" i="13"/>
  <c r="I32" i="13"/>
  <c r="F32" i="13"/>
  <c r="I33" i="13" l="1"/>
  <c r="AR24" i="13"/>
  <c r="AU22" i="13"/>
  <c r="AO5" i="13"/>
  <c r="BA5" i="13"/>
  <c r="AR8" i="13"/>
  <c r="AU8" i="13"/>
  <c r="AX28" i="13"/>
  <c r="AR10" i="13"/>
  <c r="AX14" i="13"/>
  <c r="AX7" i="13"/>
  <c r="AO11" i="13"/>
  <c r="BA15" i="13"/>
  <c r="BA8" i="13"/>
  <c r="AU9" i="13"/>
  <c r="AR26" i="13"/>
  <c r="AR23" i="13"/>
  <c r="AO13" i="13"/>
  <c r="AU31" i="13"/>
  <c r="AU5" i="13"/>
  <c r="AR27" i="13"/>
  <c r="AX12" i="13"/>
  <c r="AX5" i="13"/>
  <c r="BA9" i="13"/>
  <c r="AO9" i="13"/>
  <c r="AU13" i="13"/>
  <c r="AR13" i="13"/>
  <c r="AU6" i="13"/>
  <c r="AO10" i="13"/>
  <c r="AU26" i="13"/>
  <c r="AR25" i="13"/>
  <c r="AO7" i="13"/>
  <c r="AR11" i="13"/>
  <c r="AR22" i="13"/>
  <c r="AR20" i="13"/>
  <c r="AU12" i="13"/>
  <c r="AX31" i="13"/>
  <c r="AU24" i="13"/>
  <c r="AR9" i="13"/>
  <c r="AR31" i="13"/>
  <c r="AU25" i="13"/>
  <c r="AX11" i="13"/>
  <c r="AX16" i="13"/>
  <c r="AU28" i="13"/>
  <c r="AX17" i="13"/>
  <c r="AX21" i="13"/>
  <c r="AX9" i="13"/>
  <c r="AX13" i="13"/>
  <c r="AR17" i="13"/>
  <c r="AR28" i="13"/>
  <c r="AR21" i="13"/>
  <c r="AR29" i="13"/>
  <c r="AX23" i="13"/>
  <c r="BA21" i="13"/>
  <c r="BA13" i="13"/>
  <c r="AX29" i="13"/>
  <c r="AX24" i="13"/>
  <c r="AR6" i="13"/>
  <c r="AO6" i="13"/>
  <c r="AX10" i="13"/>
  <c r="AR18" i="13"/>
  <c r="AX26" i="13"/>
  <c r="AR30" i="13"/>
  <c r="AU7" i="13"/>
  <c r="BA7" i="13"/>
  <c r="AO15" i="13"/>
  <c r="AR15" i="13"/>
  <c r="AX19" i="13"/>
  <c r="AX27" i="13"/>
  <c r="AX22" i="13"/>
  <c r="AO8" i="13"/>
  <c r="AX8" i="13"/>
  <c r="AR16" i="13"/>
  <c r="AX6" i="13"/>
  <c r="AR14" i="13"/>
  <c r="AX30" i="13"/>
  <c r="AO20" i="13"/>
  <c r="AX20" i="13"/>
  <c r="AR12" i="13"/>
  <c r="AU29" i="13"/>
  <c r="BA6" i="13"/>
  <c r="AX18" i="13"/>
  <c r="AU30" i="13"/>
  <c r="AX25" i="13"/>
  <c r="AR7" i="13"/>
  <c r="AX15" i="13"/>
  <c r="AR19" i="13"/>
  <c r="AR32" i="13" l="1"/>
  <c r="AX32" i="13"/>
  <c r="A30" i="11" l="1"/>
  <c r="W30" i="11" s="1"/>
  <c r="A26" i="11"/>
  <c r="P26" i="11" s="1"/>
  <c r="A27" i="11"/>
  <c r="N27" i="11" s="1"/>
  <c r="A28" i="11"/>
  <c r="A29" i="11"/>
  <c r="P29" i="11" s="1"/>
  <c r="A29" i="8"/>
  <c r="A25" i="8"/>
  <c r="A26" i="8"/>
  <c r="A27" i="8"/>
  <c r="A28" i="8"/>
  <c r="W27" i="7"/>
  <c r="X27" i="7"/>
  <c r="Y27" i="7"/>
  <c r="W28" i="7"/>
  <c r="X28" i="7"/>
  <c r="Y28" i="7"/>
  <c r="W29" i="7"/>
  <c r="X29" i="7"/>
  <c r="Y29" i="7"/>
  <c r="W30" i="7"/>
  <c r="X30" i="7"/>
  <c r="Y30" i="7"/>
  <c r="W31" i="7"/>
  <c r="X31" i="7"/>
  <c r="Y31" i="7"/>
  <c r="M27" i="7"/>
  <c r="N27" i="7"/>
  <c r="O27" i="7"/>
  <c r="P27" i="7"/>
  <c r="M28" i="7"/>
  <c r="N28" i="7"/>
  <c r="O28" i="7"/>
  <c r="P28" i="7"/>
  <c r="M29" i="7"/>
  <c r="N29" i="7"/>
  <c r="O29" i="7"/>
  <c r="P29" i="7"/>
  <c r="M30" i="7"/>
  <c r="N30" i="7"/>
  <c r="O30" i="7"/>
  <c r="P30" i="7"/>
  <c r="N31" i="7"/>
  <c r="O31" i="7"/>
  <c r="P31" i="7"/>
  <c r="E27" i="7"/>
  <c r="F27" i="7"/>
  <c r="E28" i="7"/>
  <c r="F28" i="7"/>
  <c r="E29" i="7"/>
  <c r="F29" i="7"/>
  <c r="E30" i="7"/>
  <c r="F30" i="7"/>
  <c r="E31" i="7"/>
  <c r="F31" i="7"/>
  <c r="A3" i="8"/>
  <c r="AY10" i="13"/>
  <c r="BA10" i="13" s="1"/>
  <c r="AY17" i="13"/>
  <c r="BA17" i="13" s="1"/>
  <c r="AS17" i="13"/>
  <c r="AU17" i="13" s="1"/>
  <c r="AS18" i="13"/>
  <c r="AU18" i="13" s="1"/>
  <c r="AY25" i="13"/>
  <c r="BA25" i="13" s="1"/>
  <c r="A22" i="8"/>
  <c r="A23" i="8"/>
  <c r="A24" i="8"/>
  <c r="W24" i="7"/>
  <c r="X24" i="7"/>
  <c r="Y24" i="7"/>
  <c r="W25" i="7"/>
  <c r="X25" i="7"/>
  <c r="Y25" i="7"/>
  <c r="W26" i="7"/>
  <c r="X26" i="7"/>
  <c r="Y26" i="7"/>
  <c r="M24" i="7"/>
  <c r="N24" i="7"/>
  <c r="O24" i="7"/>
  <c r="P24" i="7"/>
  <c r="M25" i="7"/>
  <c r="N25" i="7"/>
  <c r="O25" i="7"/>
  <c r="P25" i="7"/>
  <c r="M26" i="7"/>
  <c r="N26" i="7"/>
  <c r="O26" i="7"/>
  <c r="P26" i="7"/>
  <c r="E24" i="7"/>
  <c r="F24" i="7"/>
  <c r="E25" i="7"/>
  <c r="F25" i="7"/>
  <c r="E26" i="7"/>
  <c r="F26" i="7"/>
  <c r="AB3" i="7"/>
  <c r="AA3" i="7"/>
  <c r="R3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W21" i="11" s="1"/>
  <c r="A22" i="11"/>
  <c r="A23" i="11"/>
  <c r="A24" i="11"/>
  <c r="A25" i="11"/>
  <c r="A4" i="11"/>
  <c r="AM25" i="13" l="1"/>
  <c r="AO25" i="13" s="1"/>
  <c r="G31" i="7"/>
  <c r="AM28" i="13"/>
  <c r="AO28" i="13" s="1"/>
  <c r="AY27" i="13"/>
  <c r="BA27" i="13" s="1"/>
  <c r="AY26" i="13"/>
  <c r="BA26" i="13" s="1"/>
  <c r="AY24" i="13"/>
  <c r="BA24" i="13" s="1"/>
  <c r="AY12" i="13"/>
  <c r="BA12" i="13" s="1"/>
  <c r="AM30" i="13"/>
  <c r="AO30" i="13" s="1"/>
  <c r="AS27" i="13"/>
  <c r="AU27" i="13" s="1"/>
  <c r="AS23" i="13"/>
  <c r="AU23" i="13" s="1"/>
  <c r="AM23" i="13"/>
  <c r="AO23" i="13" s="1"/>
  <c r="AM22" i="13"/>
  <c r="AO22" i="13" s="1"/>
  <c r="AM21" i="13"/>
  <c r="AO21" i="13" s="1"/>
  <c r="AM18" i="13"/>
  <c r="AO18" i="13" s="1"/>
  <c r="AM31" i="13"/>
  <c r="AO31" i="13" s="1"/>
  <c r="AM27" i="13"/>
  <c r="AO27" i="13" s="1"/>
  <c r="AY23" i="13"/>
  <c r="BA23" i="13" s="1"/>
  <c r="AS20" i="13"/>
  <c r="AU20" i="13" s="1"/>
  <c r="AM19" i="13"/>
  <c r="AO19" i="13" s="1"/>
  <c r="AY16" i="13"/>
  <c r="BA16" i="13" s="1"/>
  <c r="AS14" i="13"/>
  <c r="AU14" i="13" s="1"/>
  <c r="AY11" i="13"/>
  <c r="BA11" i="13" s="1"/>
  <c r="AY22" i="13"/>
  <c r="BA22" i="13" s="1"/>
  <c r="AS16" i="13"/>
  <c r="AU16" i="13" s="1"/>
  <c r="AS15" i="13"/>
  <c r="AU15" i="13" s="1"/>
  <c r="AS10" i="13"/>
  <c r="AU10" i="13" s="1"/>
  <c r="AY30" i="13"/>
  <c r="BA30" i="13" s="1"/>
  <c r="AY29" i="13"/>
  <c r="BA29" i="13" s="1"/>
  <c r="AM29" i="13"/>
  <c r="AO29" i="13" s="1"/>
  <c r="AM26" i="13"/>
  <c r="AO26" i="13" s="1"/>
  <c r="AM24" i="13"/>
  <c r="AO24" i="13" s="1"/>
  <c r="AS21" i="13"/>
  <c r="AU21" i="13" s="1"/>
  <c r="AY20" i="13"/>
  <c r="BA20" i="13" s="1"/>
  <c r="AY19" i="13"/>
  <c r="BA19" i="13" s="1"/>
  <c r="AS19" i="13"/>
  <c r="AU19" i="13" s="1"/>
  <c r="AY18" i="13"/>
  <c r="BA18" i="13" s="1"/>
  <c r="AM17" i="13"/>
  <c r="AO17" i="13" s="1"/>
  <c r="AM16" i="13"/>
  <c r="AO16" i="13" s="1"/>
  <c r="AY14" i="13"/>
  <c r="BA14" i="13" s="1"/>
  <c r="AM14" i="13"/>
  <c r="AO14" i="13" s="1"/>
  <c r="AM12" i="13"/>
  <c r="AO12" i="13" s="1"/>
  <c r="B31" i="13"/>
  <c r="D31" i="13" s="1"/>
  <c r="D29" i="8" s="1"/>
  <c r="AG31" i="13"/>
  <c r="F29" i="11"/>
  <c r="F4" i="11"/>
  <c r="W13" i="11"/>
  <c r="W15" i="11"/>
  <c r="W6" i="11"/>
  <c r="M30" i="11"/>
  <c r="M28" i="11"/>
  <c r="E29" i="11"/>
  <c r="G30" i="7"/>
  <c r="G28" i="7"/>
  <c r="P30" i="11"/>
  <c r="O29" i="11"/>
  <c r="Y30" i="11"/>
  <c r="Z31" i="7"/>
  <c r="Z27" i="7"/>
  <c r="F26" i="11"/>
  <c r="O30" i="11"/>
  <c r="O26" i="11"/>
  <c r="Y29" i="11"/>
  <c r="G29" i="7"/>
  <c r="G27" i="7"/>
  <c r="Q30" i="7"/>
  <c r="Q28" i="7"/>
  <c r="F28" i="11"/>
  <c r="E26" i="11"/>
  <c r="N30" i="11"/>
  <c r="F30" i="11"/>
  <c r="Y26" i="11"/>
  <c r="P28" i="11"/>
  <c r="M27" i="11"/>
  <c r="Y28" i="11"/>
  <c r="Y27" i="11"/>
  <c r="Z28" i="7"/>
  <c r="E28" i="11"/>
  <c r="F27" i="11"/>
  <c r="N29" i="11"/>
  <c r="O28" i="11"/>
  <c r="P27" i="11"/>
  <c r="N26" i="11"/>
  <c r="E30" i="11"/>
  <c r="X30" i="11"/>
  <c r="X29" i="11"/>
  <c r="X28" i="11"/>
  <c r="X27" i="11"/>
  <c r="X26" i="11"/>
  <c r="Z29" i="7"/>
  <c r="E27" i="11"/>
  <c r="M29" i="11"/>
  <c r="N28" i="11"/>
  <c r="O27" i="11"/>
  <c r="M26" i="11"/>
  <c r="B30" i="11"/>
  <c r="W29" i="11"/>
  <c r="W28" i="11"/>
  <c r="W27" i="11"/>
  <c r="W26" i="11"/>
  <c r="Q31" i="7"/>
  <c r="Q29" i="7"/>
  <c r="Q27" i="7"/>
  <c r="Z30" i="7"/>
  <c r="Y23" i="11"/>
  <c r="Y25" i="11"/>
  <c r="Y19" i="11"/>
  <c r="M20" i="11"/>
  <c r="Z24" i="7"/>
  <c r="Z25" i="7"/>
  <c r="X10" i="11"/>
  <c r="W9" i="11"/>
  <c r="X22" i="11"/>
  <c r="Y11" i="11"/>
  <c r="Y17" i="11"/>
  <c r="G26" i="7"/>
  <c r="G25" i="7"/>
  <c r="Q24" i="7"/>
  <c r="Z26" i="7"/>
  <c r="G24" i="7"/>
  <c r="Q26" i="7"/>
  <c r="M24" i="11"/>
  <c r="Q25" i="7"/>
  <c r="X16" i="11"/>
  <c r="M18" i="11"/>
  <c r="X7" i="11"/>
  <c r="M12" i="11"/>
  <c r="Y8" i="11"/>
  <c r="Y5" i="11"/>
  <c r="X14" i="11"/>
  <c r="F25" i="11"/>
  <c r="O11" i="11"/>
  <c r="O5" i="11"/>
  <c r="M4" i="11"/>
  <c r="F21" i="11"/>
  <c r="F9" i="11"/>
  <c r="E15" i="11"/>
  <c r="E9" i="11"/>
  <c r="F17" i="11"/>
  <c r="W23" i="11"/>
  <c r="F19" i="11"/>
  <c r="P11" i="11"/>
  <c r="P25" i="11"/>
  <c r="O17" i="11"/>
  <c r="P5" i="11"/>
  <c r="W17" i="11"/>
  <c r="P20" i="11"/>
  <c r="P8" i="11"/>
  <c r="W19" i="11"/>
  <c r="X12" i="11"/>
  <c r="X11" i="11"/>
  <c r="X8" i="11"/>
  <c r="W8" i="11"/>
  <c r="W5" i="11"/>
  <c r="F24" i="11"/>
  <c r="F12" i="11"/>
  <c r="F5" i="11"/>
  <c r="E8" i="11"/>
  <c r="F23" i="11"/>
  <c r="F18" i="11"/>
  <c r="F11" i="11"/>
  <c r="E20" i="11"/>
  <c r="O24" i="11"/>
  <c r="W25" i="11"/>
  <c r="W11" i="11"/>
  <c r="F20" i="11"/>
  <c r="E25" i="11"/>
  <c r="E19" i="11"/>
  <c r="O25" i="11"/>
  <c r="P23" i="11"/>
  <c r="O20" i="11"/>
  <c r="P18" i="11"/>
  <c r="P15" i="11"/>
  <c r="P13" i="11"/>
  <c r="P9" i="11"/>
  <c r="O8" i="11"/>
  <c r="Y24" i="11"/>
  <c r="Y20" i="11"/>
  <c r="Y18" i="11"/>
  <c r="E24" i="11"/>
  <c r="E18" i="11"/>
  <c r="O23" i="11"/>
  <c r="P19" i="11"/>
  <c r="O18" i="11"/>
  <c r="P12" i="11"/>
  <c r="P6" i="11"/>
  <c r="X24" i="11"/>
  <c r="X20" i="11"/>
  <c r="X18" i="11"/>
  <c r="X5" i="11"/>
  <c r="E23" i="11"/>
  <c r="E17" i="11"/>
  <c r="P24" i="11"/>
  <c r="P21" i="11"/>
  <c r="O19" i="11"/>
  <c r="P17" i="11"/>
  <c r="O12" i="11"/>
  <c r="X25" i="11"/>
  <c r="X23" i="11"/>
  <c r="X19" i="11"/>
  <c r="X17" i="11"/>
  <c r="Y12" i="11"/>
  <c r="P22" i="11"/>
  <c r="P16" i="11"/>
  <c r="W16" i="11"/>
  <c r="W10" i="11"/>
  <c r="W7" i="11"/>
  <c r="P7" i="11"/>
  <c r="O14" i="11"/>
  <c r="O13" i="11"/>
  <c r="W4" i="11"/>
  <c r="P10" i="11"/>
  <c r="O22" i="11"/>
  <c r="O21" i="11"/>
  <c r="O10" i="11"/>
  <c r="O9" i="11"/>
  <c r="Y9" i="11"/>
  <c r="F13" i="11"/>
  <c r="F7" i="11"/>
  <c r="E22" i="11"/>
  <c r="E16" i="11"/>
  <c r="O4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N6" i="11"/>
  <c r="N5" i="11"/>
  <c r="Y4" i="11"/>
  <c r="W24" i="11"/>
  <c r="Y22" i="11"/>
  <c r="X21" i="11"/>
  <c r="W20" i="11"/>
  <c r="W18" i="11"/>
  <c r="Y16" i="11"/>
  <c r="X15" i="11"/>
  <c r="Y14" i="11"/>
  <c r="X13" i="11"/>
  <c r="W12" i="11"/>
  <c r="Y10" i="11"/>
  <c r="X9" i="11"/>
  <c r="Y7" i="11"/>
  <c r="X6" i="11"/>
  <c r="P14" i="11"/>
  <c r="W22" i="11"/>
  <c r="F14" i="11"/>
  <c r="P4" i="11"/>
  <c r="O16" i="11"/>
  <c r="O15" i="11"/>
  <c r="O7" i="11"/>
  <c r="O6" i="11"/>
  <c r="Y21" i="11"/>
  <c r="Y15" i="11"/>
  <c r="Y13" i="11"/>
  <c r="Y6" i="11"/>
  <c r="E13" i="11"/>
  <c r="E21" i="11"/>
  <c r="N4" i="11"/>
  <c r="M25" i="11"/>
  <c r="M23" i="11"/>
  <c r="M22" i="11"/>
  <c r="M21" i="11"/>
  <c r="M19" i="11"/>
  <c r="M17" i="11"/>
  <c r="M16" i="11"/>
  <c r="M14" i="11"/>
  <c r="M13" i="11"/>
  <c r="M11" i="11"/>
  <c r="M10" i="11"/>
  <c r="M9" i="11"/>
  <c r="M8" i="11"/>
  <c r="M7" i="11"/>
  <c r="M6" i="11"/>
  <c r="M5" i="11"/>
  <c r="X4" i="11"/>
  <c r="F8" i="11"/>
  <c r="E10" i="11"/>
  <c r="E11" i="11"/>
  <c r="E7" i="11"/>
  <c r="E5" i="11"/>
  <c r="E12" i="11"/>
  <c r="F15" i="11"/>
  <c r="E14" i="11"/>
  <c r="E6" i="11"/>
  <c r="F22" i="11"/>
  <c r="F16" i="11"/>
  <c r="F10" i="11"/>
  <c r="F6" i="11"/>
  <c r="E4" i="11"/>
  <c r="Y23" i="7"/>
  <c r="X23" i="7"/>
  <c r="W23" i="7"/>
  <c r="AU32" i="13" l="1"/>
  <c r="AO32" i="13"/>
  <c r="BA32" i="13"/>
  <c r="AA24" i="7"/>
  <c r="M22" i="8" s="1"/>
  <c r="H24" i="13"/>
  <c r="J24" i="13" s="1"/>
  <c r="N22" i="8" s="1"/>
  <c r="AI24" i="13"/>
  <c r="AA29" i="7"/>
  <c r="M27" i="8" s="1"/>
  <c r="AI29" i="13"/>
  <c r="H29" i="13"/>
  <c r="J29" i="13" s="1"/>
  <c r="N27" i="8" s="1"/>
  <c r="B23" i="11"/>
  <c r="L24" i="13" s="1"/>
  <c r="AG24" i="13"/>
  <c r="B24" i="13"/>
  <c r="D24" i="13" s="1"/>
  <c r="D22" i="8" s="1"/>
  <c r="B25" i="11"/>
  <c r="L26" i="13" s="1"/>
  <c r="B26" i="13"/>
  <c r="D26" i="13" s="1"/>
  <c r="D24" i="8" s="1"/>
  <c r="AG26" i="13"/>
  <c r="H28" i="13"/>
  <c r="J28" i="13" s="1"/>
  <c r="N26" i="8" s="1"/>
  <c r="AI28" i="13"/>
  <c r="R30" i="7"/>
  <c r="H28" i="8" s="1"/>
  <c r="AH30" i="13"/>
  <c r="E30" i="13"/>
  <c r="G30" i="13" s="1"/>
  <c r="I28" i="8" s="1"/>
  <c r="U30" i="11"/>
  <c r="R31" i="13" s="1"/>
  <c r="AA31" i="7"/>
  <c r="M29" i="8" s="1"/>
  <c r="H31" i="13"/>
  <c r="J31" i="13" s="1"/>
  <c r="N29" i="8" s="1"/>
  <c r="AI31" i="13"/>
  <c r="L28" i="13"/>
  <c r="B28" i="13"/>
  <c r="D28" i="13" s="1"/>
  <c r="D26" i="8" s="1"/>
  <c r="AG28" i="13"/>
  <c r="E26" i="13"/>
  <c r="G26" i="13" s="1"/>
  <c r="I24" i="8" s="1"/>
  <c r="AH26" i="13"/>
  <c r="B24" i="11"/>
  <c r="L25" i="13" s="1"/>
  <c r="AG25" i="13"/>
  <c r="B25" i="13"/>
  <c r="D25" i="13" s="1"/>
  <c r="D23" i="8" s="1"/>
  <c r="AA27" i="7"/>
  <c r="M25" i="8" s="1"/>
  <c r="H27" i="13"/>
  <c r="J27" i="13" s="1"/>
  <c r="N25" i="8" s="1"/>
  <c r="AI27" i="13"/>
  <c r="E25" i="13"/>
  <c r="G25" i="13" s="1"/>
  <c r="I23" i="8" s="1"/>
  <c r="AH25" i="13"/>
  <c r="AA26" i="7"/>
  <c r="M24" i="8" s="1"/>
  <c r="H26" i="13"/>
  <c r="J26" i="13" s="1"/>
  <c r="N24" i="8" s="1"/>
  <c r="AI26" i="13"/>
  <c r="AI30" i="13"/>
  <c r="H30" i="13"/>
  <c r="J30" i="13" s="1"/>
  <c r="N28" i="8" s="1"/>
  <c r="B27" i="13"/>
  <c r="D27" i="13" s="1"/>
  <c r="D25" i="8" s="1"/>
  <c r="AG27" i="13"/>
  <c r="B29" i="11"/>
  <c r="B30" i="13"/>
  <c r="D30" i="13" s="1"/>
  <c r="D28" i="8" s="1"/>
  <c r="AG30" i="13"/>
  <c r="E29" i="13"/>
  <c r="G29" i="13" s="1"/>
  <c r="I27" i="8" s="1"/>
  <c r="AH29" i="13"/>
  <c r="R28" i="7"/>
  <c r="H26" i="8" s="1"/>
  <c r="E28" i="13"/>
  <c r="G28" i="13" s="1"/>
  <c r="I26" i="8" s="1"/>
  <c r="AH28" i="13"/>
  <c r="K23" i="11"/>
  <c r="O24" i="13" s="1"/>
  <c r="AH24" i="13"/>
  <c r="E24" i="13"/>
  <c r="G24" i="13" s="1"/>
  <c r="I22" i="8" s="1"/>
  <c r="AA25" i="7"/>
  <c r="M23" i="8" s="1"/>
  <c r="H25" i="13"/>
  <c r="J25" i="13" s="1"/>
  <c r="N23" i="8" s="1"/>
  <c r="AI25" i="13"/>
  <c r="E27" i="13"/>
  <c r="G27" i="13" s="1"/>
  <c r="I25" i="8" s="1"/>
  <c r="AH27" i="13"/>
  <c r="B28" i="11"/>
  <c r="L29" i="13" s="1"/>
  <c r="H29" i="7"/>
  <c r="B29" i="13"/>
  <c r="D29" i="13" s="1"/>
  <c r="D27" i="8" s="1"/>
  <c r="AG29" i="13"/>
  <c r="G29" i="11"/>
  <c r="H29" i="11" s="1"/>
  <c r="E31" i="13"/>
  <c r="G31" i="13" s="1"/>
  <c r="I29" i="8" s="1"/>
  <c r="AH31" i="13"/>
  <c r="O31" i="11"/>
  <c r="W31" i="11"/>
  <c r="Y31" i="11"/>
  <c r="X31" i="11"/>
  <c r="N31" i="11"/>
  <c r="M31" i="11"/>
  <c r="P31" i="11"/>
  <c r="L27" i="13"/>
  <c r="F31" i="11"/>
  <c r="E31" i="11"/>
  <c r="O25" i="13"/>
  <c r="L31" i="13"/>
  <c r="Q26" i="11"/>
  <c r="R26" i="11" s="1"/>
  <c r="G30" i="11"/>
  <c r="H30" i="11" s="1"/>
  <c r="K27" i="11"/>
  <c r="G26" i="11"/>
  <c r="H26" i="11" s="1"/>
  <c r="Z30" i="11"/>
  <c r="AA30" i="11" s="1"/>
  <c r="G28" i="11"/>
  <c r="H28" i="11" s="1"/>
  <c r="Q30" i="11"/>
  <c r="R30" i="11" s="1"/>
  <c r="Q27" i="11"/>
  <c r="R27" i="11" s="1"/>
  <c r="Z27" i="11"/>
  <c r="AA27" i="11" s="1"/>
  <c r="G27" i="11"/>
  <c r="H27" i="11" s="1"/>
  <c r="D27" i="11" s="1"/>
  <c r="U26" i="11"/>
  <c r="Z28" i="11"/>
  <c r="AA28" i="11" s="1"/>
  <c r="Z29" i="11"/>
  <c r="AA29" i="11" s="1"/>
  <c r="AA30" i="7"/>
  <c r="M28" i="8" s="1"/>
  <c r="U29" i="11"/>
  <c r="Q28" i="11"/>
  <c r="R28" i="11" s="1"/>
  <c r="R27" i="7"/>
  <c r="H25" i="8" s="1"/>
  <c r="K26" i="11"/>
  <c r="Q29" i="11"/>
  <c r="R29" i="11" s="1"/>
  <c r="H29" i="8"/>
  <c r="K30" i="11"/>
  <c r="U28" i="11"/>
  <c r="R29" i="7"/>
  <c r="H27" i="8" s="1"/>
  <c r="K28" i="11"/>
  <c r="Z26" i="11"/>
  <c r="AA26" i="11" s="1"/>
  <c r="AA28" i="7"/>
  <c r="M26" i="8" s="1"/>
  <c r="R26" i="7"/>
  <c r="H24" i="8" s="1"/>
  <c r="K25" i="11"/>
  <c r="Q22" i="11"/>
  <c r="Q5" i="11"/>
  <c r="Q14" i="11"/>
  <c r="Q9" i="11"/>
  <c r="Q23" i="11"/>
  <c r="Q6" i="11"/>
  <c r="Q15" i="11"/>
  <c r="Q7" i="11"/>
  <c r="Q11" i="11"/>
  <c r="Q21" i="11"/>
  <c r="Q19" i="11"/>
  <c r="Q8" i="11"/>
  <c r="Q13" i="11"/>
  <c r="Q17" i="11"/>
  <c r="Q18" i="11"/>
  <c r="Q10" i="11"/>
  <c r="Q12" i="11"/>
  <c r="Q24" i="11"/>
  <c r="Q20" i="11"/>
  <c r="Q16" i="11"/>
  <c r="Q25" i="11"/>
  <c r="U23" i="11"/>
  <c r="R25" i="7"/>
  <c r="H23" i="8" s="1"/>
  <c r="U25" i="11"/>
  <c r="R24" i="7"/>
  <c r="H22" i="8" s="1"/>
  <c r="L27" i="11" l="1"/>
  <c r="AJ30" i="13"/>
  <c r="AJ31" i="13"/>
  <c r="C29" i="11"/>
  <c r="W30" i="13" s="1"/>
  <c r="V30" i="13" s="1"/>
  <c r="X30" i="13" s="1"/>
  <c r="AJ28" i="13"/>
  <c r="C26" i="11"/>
  <c r="W27" i="13" s="1"/>
  <c r="V27" i="13" s="1"/>
  <c r="D26" i="11"/>
  <c r="S27" i="13"/>
  <c r="V26" i="11"/>
  <c r="L25" i="8" s="1"/>
  <c r="O25" i="8" s="1"/>
  <c r="V29" i="11"/>
  <c r="L28" i="8" s="1"/>
  <c r="O28" i="8" s="1"/>
  <c r="M29" i="13"/>
  <c r="N29" i="13" s="1"/>
  <c r="D28" i="11"/>
  <c r="B27" i="8" s="1"/>
  <c r="M31" i="13"/>
  <c r="N31" i="13" s="1"/>
  <c r="D30" i="11"/>
  <c r="B29" i="8" s="1"/>
  <c r="AJ27" i="13"/>
  <c r="P29" i="13"/>
  <c r="L28" i="11"/>
  <c r="G27" i="8" s="1"/>
  <c r="J27" i="8" s="1"/>
  <c r="S29" i="13"/>
  <c r="V28" i="11"/>
  <c r="L27" i="8" s="1"/>
  <c r="O27" i="8" s="1"/>
  <c r="S28" i="13"/>
  <c r="V27" i="11"/>
  <c r="L26" i="8" s="1"/>
  <c r="O26" i="8" s="1"/>
  <c r="V30" i="11"/>
  <c r="L29" i="8" s="1"/>
  <c r="O29" i="8" s="1"/>
  <c r="P27" i="13"/>
  <c r="L26" i="11"/>
  <c r="G25" i="8" s="1"/>
  <c r="J25" i="8" s="1"/>
  <c r="AJ25" i="13"/>
  <c r="AJ24" i="13"/>
  <c r="P30" i="13"/>
  <c r="L29" i="11"/>
  <c r="M30" i="13"/>
  <c r="D29" i="11"/>
  <c r="B28" i="8" s="1"/>
  <c r="P31" i="13"/>
  <c r="L30" i="11"/>
  <c r="G29" i="8" s="1"/>
  <c r="J29" i="8" s="1"/>
  <c r="L30" i="13"/>
  <c r="N30" i="13" s="1"/>
  <c r="AJ26" i="13"/>
  <c r="AJ29" i="13"/>
  <c r="Q31" i="11"/>
  <c r="B26" i="8"/>
  <c r="M28" i="13"/>
  <c r="N28" i="13" s="1"/>
  <c r="J29" i="11"/>
  <c r="Z30" i="13" s="1"/>
  <c r="Y30" i="13" s="1"/>
  <c r="AA30" i="13" s="1"/>
  <c r="O30" i="13"/>
  <c r="S31" i="13"/>
  <c r="T31" i="13" s="1"/>
  <c r="C27" i="11"/>
  <c r="W28" i="13" s="1"/>
  <c r="V28" i="13" s="1"/>
  <c r="X28" i="13" s="1"/>
  <c r="T30" i="11"/>
  <c r="AC31" i="13" s="1"/>
  <c r="AB31" i="13" s="1"/>
  <c r="AD31" i="13" s="1"/>
  <c r="R24" i="13"/>
  <c r="T27" i="11"/>
  <c r="AC28" i="13" s="1"/>
  <c r="R28" i="13"/>
  <c r="O26" i="13"/>
  <c r="J26" i="11"/>
  <c r="Z27" i="13" s="1"/>
  <c r="O27" i="13"/>
  <c r="P28" i="13"/>
  <c r="B25" i="8"/>
  <c r="M27" i="13"/>
  <c r="N27" i="13" s="1"/>
  <c r="C28" i="11"/>
  <c r="W29" i="13" s="1"/>
  <c r="V29" i="13" s="1"/>
  <c r="X29" i="13" s="1"/>
  <c r="C30" i="11"/>
  <c r="W31" i="13" s="1"/>
  <c r="R26" i="13"/>
  <c r="T28" i="11"/>
  <c r="AC29" i="13" s="1"/>
  <c r="R29" i="13"/>
  <c r="T29" i="11"/>
  <c r="AC30" i="13" s="1"/>
  <c r="AB30" i="13" s="1"/>
  <c r="AD30" i="13" s="1"/>
  <c r="R30" i="13"/>
  <c r="R25" i="13"/>
  <c r="J28" i="11"/>
  <c r="Z29" i="13" s="1"/>
  <c r="Y29" i="13" s="1"/>
  <c r="AA29" i="13" s="1"/>
  <c r="O29" i="13"/>
  <c r="J30" i="11"/>
  <c r="Z31" i="13" s="1"/>
  <c r="O31" i="13"/>
  <c r="S30" i="13"/>
  <c r="T26" i="11"/>
  <c r="AC27" i="13" s="1"/>
  <c r="AB27" i="13" s="1"/>
  <c r="AD27" i="13" s="1"/>
  <c r="R27" i="13"/>
  <c r="J27" i="11"/>
  <c r="Z28" i="13" s="1"/>
  <c r="Y28" i="13" s="1"/>
  <c r="AA28" i="13" s="1"/>
  <c r="O28" i="13"/>
  <c r="G26" i="8"/>
  <c r="J26" i="8" s="1"/>
  <c r="Q29" i="13" l="1"/>
  <c r="T27" i="13"/>
  <c r="T28" i="13"/>
  <c r="T29" i="13"/>
  <c r="Q31" i="13"/>
  <c r="Q27" i="13"/>
  <c r="Q30" i="13"/>
  <c r="T30" i="13"/>
  <c r="G28" i="8"/>
  <c r="J28" i="8" s="1"/>
  <c r="Q28" i="13"/>
  <c r="AB28" i="13"/>
  <c r="AD28" i="13" s="1"/>
  <c r="Y31" i="13"/>
  <c r="AA31" i="13" s="1"/>
  <c r="AB29" i="13"/>
  <c r="AD29" i="13" s="1"/>
  <c r="V31" i="13"/>
  <c r="X31" i="13" s="1"/>
  <c r="Y27" i="13"/>
  <c r="AA27" i="13" s="1"/>
  <c r="X27" i="13"/>
  <c r="T5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G4" i="11"/>
  <c r="H4" i="11" s="1"/>
  <c r="W5" i="7"/>
  <c r="X5" i="7"/>
  <c r="Y5" i="7"/>
  <c r="W6" i="7"/>
  <c r="X6" i="7"/>
  <c r="Y6" i="7"/>
  <c r="W7" i="7"/>
  <c r="X7" i="7"/>
  <c r="Y7" i="7"/>
  <c r="W8" i="7"/>
  <c r="X8" i="7"/>
  <c r="Y8" i="7"/>
  <c r="W9" i="7"/>
  <c r="X9" i="7"/>
  <c r="Y9" i="7"/>
  <c r="W10" i="7"/>
  <c r="X10" i="7"/>
  <c r="Y10" i="7"/>
  <c r="W11" i="7"/>
  <c r="X11" i="7"/>
  <c r="Y11" i="7"/>
  <c r="W12" i="7"/>
  <c r="X12" i="7"/>
  <c r="Y12" i="7"/>
  <c r="W13" i="7"/>
  <c r="X13" i="7"/>
  <c r="Y13" i="7"/>
  <c r="W14" i="7"/>
  <c r="X14" i="7"/>
  <c r="Y14" i="7"/>
  <c r="W15" i="7"/>
  <c r="X15" i="7"/>
  <c r="Y15" i="7"/>
  <c r="W16" i="7"/>
  <c r="X16" i="7"/>
  <c r="Y16" i="7"/>
  <c r="W17" i="7"/>
  <c r="X17" i="7"/>
  <c r="Y17" i="7"/>
  <c r="W18" i="7"/>
  <c r="X18" i="7"/>
  <c r="Y18" i="7"/>
  <c r="W19" i="7"/>
  <c r="X19" i="7"/>
  <c r="Y19" i="7"/>
  <c r="W20" i="7"/>
  <c r="X20" i="7"/>
  <c r="Y20" i="7"/>
  <c r="W21" i="7"/>
  <c r="X21" i="7"/>
  <c r="Y21" i="7"/>
  <c r="W22" i="7"/>
  <c r="X22" i="7"/>
  <c r="Y22" i="7"/>
  <c r="M5" i="7"/>
  <c r="N5" i="7"/>
  <c r="O5" i="7"/>
  <c r="P5" i="7"/>
  <c r="M6" i="7"/>
  <c r="N6" i="7"/>
  <c r="O6" i="7"/>
  <c r="P6" i="7"/>
  <c r="M7" i="7"/>
  <c r="N7" i="7"/>
  <c r="O7" i="7"/>
  <c r="P7" i="7"/>
  <c r="M8" i="7"/>
  <c r="N8" i="7"/>
  <c r="O8" i="7"/>
  <c r="P8" i="7"/>
  <c r="M9" i="7"/>
  <c r="N9" i="7"/>
  <c r="O9" i="7"/>
  <c r="P9" i="7"/>
  <c r="M10" i="7"/>
  <c r="N10" i="7"/>
  <c r="O10" i="7"/>
  <c r="P10" i="7"/>
  <c r="M11" i="7"/>
  <c r="N11" i="7"/>
  <c r="O11" i="7"/>
  <c r="P11" i="7"/>
  <c r="M12" i="7"/>
  <c r="N12" i="7"/>
  <c r="O12" i="7"/>
  <c r="P12" i="7"/>
  <c r="M13" i="7"/>
  <c r="N13" i="7"/>
  <c r="O13" i="7"/>
  <c r="P13" i="7"/>
  <c r="M14" i="7"/>
  <c r="N14" i="7"/>
  <c r="O14" i="7"/>
  <c r="P14" i="7"/>
  <c r="M15" i="7"/>
  <c r="N15" i="7"/>
  <c r="O15" i="7"/>
  <c r="P15" i="7"/>
  <c r="M16" i="7"/>
  <c r="N16" i="7"/>
  <c r="O16" i="7"/>
  <c r="P16" i="7"/>
  <c r="M17" i="7"/>
  <c r="N17" i="7"/>
  <c r="O17" i="7"/>
  <c r="P17" i="7"/>
  <c r="M18" i="7"/>
  <c r="N18" i="7"/>
  <c r="O18" i="7"/>
  <c r="P18" i="7"/>
  <c r="M19" i="7"/>
  <c r="N19" i="7"/>
  <c r="O19" i="7"/>
  <c r="P19" i="7"/>
  <c r="M20" i="7"/>
  <c r="N20" i="7"/>
  <c r="O20" i="7"/>
  <c r="P20" i="7"/>
  <c r="M21" i="7"/>
  <c r="O21" i="7"/>
  <c r="P21" i="7"/>
  <c r="M22" i="7"/>
  <c r="N22" i="7"/>
  <c r="O22" i="7"/>
  <c r="P22" i="7"/>
  <c r="M23" i="7"/>
  <c r="N23" i="7"/>
  <c r="O23" i="7"/>
  <c r="P23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N32" i="7" l="1"/>
  <c r="Z18" i="7"/>
  <c r="M5" i="13"/>
  <c r="M32" i="7"/>
  <c r="Y32" i="7"/>
  <c r="P32" i="7"/>
  <c r="X32" i="7"/>
  <c r="O32" i="7"/>
  <c r="W32" i="7"/>
  <c r="G14" i="11"/>
  <c r="H14" i="11" s="1"/>
  <c r="Q4" i="11"/>
  <c r="R4" i="11" s="1"/>
  <c r="Z17" i="11"/>
  <c r="AA17" i="11" s="1"/>
  <c r="R24" i="11"/>
  <c r="L24" i="11" s="1"/>
  <c r="R8" i="11"/>
  <c r="Z22" i="11"/>
  <c r="AA22" i="11" s="1"/>
  <c r="G18" i="11"/>
  <c r="H18" i="11" s="1"/>
  <c r="R17" i="11"/>
  <c r="R13" i="11"/>
  <c r="R10" i="11"/>
  <c r="R6" i="11"/>
  <c r="L6" i="11" s="1"/>
  <c r="R19" i="11"/>
  <c r="R20" i="11"/>
  <c r="G13" i="11"/>
  <c r="H13" i="11" s="1"/>
  <c r="Z12" i="11"/>
  <c r="AA12" i="11" s="1"/>
  <c r="R11" i="11"/>
  <c r="R7" i="11"/>
  <c r="R9" i="11"/>
  <c r="Z19" i="11"/>
  <c r="AA19" i="11" s="1"/>
  <c r="R14" i="11"/>
  <c r="G7" i="11"/>
  <c r="H7" i="11" s="1"/>
  <c r="R15" i="11"/>
  <c r="Z25" i="11"/>
  <c r="AA25" i="11" s="1"/>
  <c r="V25" i="11" s="1"/>
  <c r="Z23" i="11"/>
  <c r="AA23" i="11" s="1"/>
  <c r="V23" i="11" s="1"/>
  <c r="G16" i="11"/>
  <c r="H16" i="11" s="1"/>
  <c r="R12" i="11"/>
  <c r="G6" i="11"/>
  <c r="G5" i="11"/>
  <c r="H5" i="11" s="1"/>
  <c r="G20" i="11"/>
  <c r="H20" i="11" s="1"/>
  <c r="R18" i="11"/>
  <c r="Z11" i="11"/>
  <c r="AA11" i="11" s="1"/>
  <c r="Z10" i="11"/>
  <c r="AA10" i="11" s="1"/>
  <c r="Z6" i="11"/>
  <c r="Z5" i="11"/>
  <c r="AA5" i="11" s="1"/>
  <c r="R16" i="11"/>
  <c r="Z14" i="11"/>
  <c r="AA14" i="11" s="1"/>
  <c r="Z7" i="11"/>
  <c r="AA7" i="11" s="1"/>
  <c r="R25" i="11"/>
  <c r="L25" i="11" s="1"/>
  <c r="R23" i="11"/>
  <c r="L23" i="11" s="1"/>
  <c r="R22" i="11"/>
  <c r="R21" i="11"/>
  <c r="Z24" i="11"/>
  <c r="AA24" i="11" s="1"/>
  <c r="V24" i="11" s="1"/>
  <c r="Z18" i="11"/>
  <c r="AA18" i="11" s="1"/>
  <c r="Z9" i="11"/>
  <c r="AA9" i="11" s="1"/>
  <c r="Z8" i="11"/>
  <c r="AA8" i="11" s="1"/>
  <c r="G8" i="11"/>
  <c r="H8" i="11" s="1"/>
  <c r="Z20" i="11"/>
  <c r="AA20" i="11" s="1"/>
  <c r="Z4" i="11"/>
  <c r="AA4" i="11" s="1"/>
  <c r="Z21" i="11"/>
  <c r="AA21" i="11" s="1"/>
  <c r="Z15" i="11"/>
  <c r="AA15" i="11" s="1"/>
  <c r="G21" i="11"/>
  <c r="H21" i="11" s="1"/>
  <c r="G15" i="11"/>
  <c r="H15" i="11" s="1"/>
  <c r="G9" i="11"/>
  <c r="H9" i="11" s="1"/>
  <c r="G25" i="11"/>
  <c r="H25" i="11" s="1"/>
  <c r="D25" i="11" s="1"/>
  <c r="G23" i="11"/>
  <c r="H23" i="11" s="1"/>
  <c r="D23" i="11" s="1"/>
  <c r="G19" i="11"/>
  <c r="H19" i="11" s="1"/>
  <c r="G17" i="11"/>
  <c r="H17" i="11" s="1"/>
  <c r="G11" i="11"/>
  <c r="H11" i="11" s="1"/>
  <c r="G10" i="11"/>
  <c r="H10" i="11" s="1"/>
  <c r="G22" i="11"/>
  <c r="H22" i="11" s="1"/>
  <c r="G24" i="11"/>
  <c r="H24" i="11" s="1"/>
  <c r="D24" i="11" s="1"/>
  <c r="G5" i="7"/>
  <c r="Q22" i="7"/>
  <c r="U22" i="7"/>
  <c r="V22" i="7" s="1"/>
  <c r="Z22" i="7"/>
  <c r="Q23" i="7"/>
  <c r="U23" i="7"/>
  <c r="V23" i="7" s="1"/>
  <c r="Z23" i="7"/>
  <c r="G22" i="7"/>
  <c r="G23" i="7"/>
  <c r="G8" i="7"/>
  <c r="G11" i="7"/>
  <c r="G13" i="7"/>
  <c r="G17" i="7"/>
  <c r="G18" i="7"/>
  <c r="G20" i="7"/>
  <c r="G21" i="7"/>
  <c r="G6" i="7"/>
  <c r="G7" i="7"/>
  <c r="G9" i="7"/>
  <c r="G10" i="7"/>
  <c r="G12" i="7"/>
  <c r="G14" i="7"/>
  <c r="G15" i="7"/>
  <c r="G16" i="7"/>
  <c r="G19" i="7"/>
  <c r="B13" i="11" l="1"/>
  <c r="C13" i="11" s="1"/>
  <c r="W14" i="13" s="1"/>
  <c r="AG14" i="13"/>
  <c r="B14" i="13"/>
  <c r="D14" i="13" s="1"/>
  <c r="D12" i="8" s="1"/>
  <c r="K21" i="11"/>
  <c r="L21" i="11" s="1"/>
  <c r="E22" i="13"/>
  <c r="G22" i="13" s="1"/>
  <c r="I20" i="8" s="1"/>
  <c r="AH22" i="13"/>
  <c r="S19" i="13"/>
  <c r="B20" i="11"/>
  <c r="D20" i="11" s="1"/>
  <c r="AG21" i="13"/>
  <c r="B21" i="13"/>
  <c r="D21" i="13" s="1"/>
  <c r="D19" i="8" s="1"/>
  <c r="U21" i="11"/>
  <c r="R22" i="13" s="1"/>
  <c r="AA22" i="7"/>
  <c r="AI22" i="13"/>
  <c r="H22" i="13"/>
  <c r="J22" i="13" s="1"/>
  <c r="N20" i="8" s="1"/>
  <c r="V21" i="11"/>
  <c r="P22" i="13"/>
  <c r="M17" i="13"/>
  <c r="D16" i="11"/>
  <c r="M8" i="13"/>
  <c r="P21" i="13"/>
  <c r="P14" i="13"/>
  <c r="P9" i="13"/>
  <c r="M15" i="13"/>
  <c r="AG18" i="13"/>
  <c r="B18" i="13"/>
  <c r="D18" i="13" s="1"/>
  <c r="D16" i="8" s="1"/>
  <c r="S21" i="13"/>
  <c r="B15" i="11"/>
  <c r="L16" i="13" s="1"/>
  <c r="AG16" i="13"/>
  <c r="B16" i="13"/>
  <c r="D16" i="13" s="1"/>
  <c r="D14" i="8" s="1"/>
  <c r="B9" i="11"/>
  <c r="C9" i="11" s="1"/>
  <c r="W10" i="13" s="1"/>
  <c r="B10" i="13"/>
  <c r="D10" i="13" s="1"/>
  <c r="D8" i="8" s="1"/>
  <c r="AG10" i="13"/>
  <c r="B12" i="11"/>
  <c r="L13" i="13" s="1"/>
  <c r="B13" i="13"/>
  <c r="D13" i="13" s="1"/>
  <c r="D11" i="8" s="1"/>
  <c r="AG13" i="13"/>
  <c r="B21" i="11"/>
  <c r="D21" i="11" s="1"/>
  <c r="AG22" i="13"/>
  <c r="B22" i="13"/>
  <c r="D22" i="13" s="1"/>
  <c r="D20" i="8" s="1"/>
  <c r="M18" i="13"/>
  <c r="M10" i="13"/>
  <c r="S8" i="13"/>
  <c r="B14" i="11"/>
  <c r="D14" i="11" s="1"/>
  <c r="B13" i="8" s="1"/>
  <c r="AG15" i="13"/>
  <c r="B15" i="13"/>
  <c r="D15" i="13" s="1"/>
  <c r="D13" i="8" s="1"/>
  <c r="B8" i="11"/>
  <c r="C8" i="11" s="1"/>
  <c r="W9" i="13" s="1"/>
  <c r="V9" i="13" s="1"/>
  <c r="X9" i="13" s="1"/>
  <c r="B9" i="13"/>
  <c r="D9" i="13" s="1"/>
  <c r="D7" i="8" s="1"/>
  <c r="AG9" i="13"/>
  <c r="B19" i="11"/>
  <c r="L20" i="13" s="1"/>
  <c r="B20" i="13"/>
  <c r="D20" i="13" s="1"/>
  <c r="D18" i="8" s="1"/>
  <c r="AG20" i="13"/>
  <c r="B10" i="11"/>
  <c r="D10" i="11" s="1"/>
  <c r="AG11" i="13"/>
  <c r="B11" i="13"/>
  <c r="D11" i="13" s="1"/>
  <c r="D9" i="8" s="1"/>
  <c r="U22" i="11"/>
  <c r="R23" i="13" s="1"/>
  <c r="AI23" i="13"/>
  <c r="H23" i="13"/>
  <c r="J23" i="13" s="1"/>
  <c r="N21" i="8" s="1"/>
  <c r="M23" i="13"/>
  <c r="M20" i="13"/>
  <c r="M16" i="13"/>
  <c r="S10" i="13"/>
  <c r="P23" i="13"/>
  <c r="S11" i="13"/>
  <c r="M6" i="13"/>
  <c r="P15" i="13"/>
  <c r="P18" i="13"/>
  <c r="L17" i="11"/>
  <c r="AA18" i="7"/>
  <c r="H18" i="13"/>
  <c r="J18" i="13" s="1"/>
  <c r="N16" i="8" s="1"/>
  <c r="AI18" i="13"/>
  <c r="B6" i="11"/>
  <c r="L7" i="13" s="1"/>
  <c r="AG7" i="13"/>
  <c r="B7" i="13"/>
  <c r="D7" i="13" s="1"/>
  <c r="D5" i="8" s="1"/>
  <c r="B8" i="13"/>
  <c r="D8" i="13" s="1"/>
  <c r="D6" i="8" s="1"/>
  <c r="AG8" i="13"/>
  <c r="M11" i="13"/>
  <c r="M22" i="13"/>
  <c r="P17" i="13"/>
  <c r="L16" i="11"/>
  <c r="S12" i="13"/>
  <c r="S20" i="13"/>
  <c r="S13" i="13"/>
  <c r="V12" i="11"/>
  <c r="M19" i="13"/>
  <c r="D18" i="11"/>
  <c r="B19" i="13"/>
  <c r="D19" i="13" s="1"/>
  <c r="D17" i="8" s="1"/>
  <c r="AG19" i="13"/>
  <c r="B11" i="11"/>
  <c r="D11" i="11" s="1"/>
  <c r="AG12" i="13"/>
  <c r="B12" i="13"/>
  <c r="D12" i="13" s="1"/>
  <c r="D10" i="8" s="1"/>
  <c r="B5" i="11"/>
  <c r="D5" i="11" s="1"/>
  <c r="AG6" i="13"/>
  <c r="B6" i="13"/>
  <c r="D6" i="13" s="1"/>
  <c r="D4" i="8" s="1"/>
  <c r="B17" i="13"/>
  <c r="D17" i="13" s="1"/>
  <c r="D15" i="8" s="1"/>
  <c r="AG17" i="13"/>
  <c r="B22" i="11"/>
  <c r="D22" i="11" s="1"/>
  <c r="B23" i="13"/>
  <c r="D23" i="13" s="1"/>
  <c r="D21" i="8" s="1"/>
  <c r="AG23" i="13"/>
  <c r="K22" i="11"/>
  <c r="L22" i="11" s="1"/>
  <c r="AH23" i="13"/>
  <c r="E23" i="13"/>
  <c r="G23" i="13" s="1"/>
  <c r="I21" i="8" s="1"/>
  <c r="B4" i="11"/>
  <c r="D4" i="11" s="1"/>
  <c r="H32" i="7"/>
  <c r="C30" i="8" s="1"/>
  <c r="AG5" i="13"/>
  <c r="B5" i="13"/>
  <c r="M12" i="13"/>
  <c r="S16" i="13"/>
  <c r="M9" i="13"/>
  <c r="S6" i="13"/>
  <c r="P19" i="13"/>
  <c r="P13" i="13"/>
  <c r="P16" i="13"/>
  <c r="L15" i="11"/>
  <c r="P10" i="13"/>
  <c r="P11" i="13"/>
  <c r="L10" i="11"/>
  <c r="S23" i="13"/>
  <c r="S15" i="13"/>
  <c r="V14" i="11"/>
  <c r="L23" i="8"/>
  <c r="O23" i="8" s="1"/>
  <c r="S25" i="13"/>
  <c r="T25" i="13" s="1"/>
  <c r="T24" i="11"/>
  <c r="AC25" i="13" s="1"/>
  <c r="P5" i="13"/>
  <c r="M25" i="13"/>
  <c r="N25" i="13" s="1"/>
  <c r="C24" i="11"/>
  <c r="W25" i="13" s="1"/>
  <c r="V25" i="13" s="1"/>
  <c r="X25" i="13" s="1"/>
  <c r="S22" i="13"/>
  <c r="S9" i="13"/>
  <c r="AA6" i="11"/>
  <c r="M21" i="13"/>
  <c r="P8" i="13"/>
  <c r="C18" i="11"/>
  <c r="W19" i="13" s="1"/>
  <c r="L19" i="13"/>
  <c r="C16" i="11"/>
  <c r="W17" i="13" s="1"/>
  <c r="V17" i="13" s="1"/>
  <c r="X17" i="13" s="1"/>
  <c r="L17" i="13"/>
  <c r="N17" i="13" s="1"/>
  <c r="M26" i="13"/>
  <c r="N26" i="13" s="1"/>
  <c r="C25" i="11"/>
  <c r="W26" i="13" s="1"/>
  <c r="M14" i="13"/>
  <c r="S5" i="13"/>
  <c r="L22" i="8"/>
  <c r="O22" i="8" s="1"/>
  <c r="S24" i="13"/>
  <c r="T24" i="13" s="1"/>
  <c r="T23" i="11"/>
  <c r="AC24" i="13" s="1"/>
  <c r="P12" i="13"/>
  <c r="P20" i="13"/>
  <c r="P25" i="13"/>
  <c r="Q25" i="13" s="1"/>
  <c r="J24" i="11"/>
  <c r="Z25" i="13" s="1"/>
  <c r="Y25" i="13" s="1"/>
  <c r="AA25" i="13" s="1"/>
  <c r="G24" i="8"/>
  <c r="J24" i="8" s="1"/>
  <c r="P26" i="13"/>
  <c r="Q26" i="13" s="1"/>
  <c r="J25" i="11"/>
  <c r="Z26" i="13" s="1"/>
  <c r="Y26" i="13" s="1"/>
  <c r="AA26" i="13" s="1"/>
  <c r="M24" i="13"/>
  <c r="N24" i="13" s="1"/>
  <c r="C23" i="11"/>
  <c r="W24" i="13" s="1"/>
  <c r="V24" i="13" s="1"/>
  <c r="X24" i="13" s="1"/>
  <c r="G22" i="8"/>
  <c r="J22" i="8" s="1"/>
  <c r="P24" i="13"/>
  <c r="Q24" i="13" s="1"/>
  <c r="J23" i="11"/>
  <c r="Z24" i="13" s="1"/>
  <c r="Y24" i="13" s="1"/>
  <c r="AA24" i="13" s="1"/>
  <c r="H6" i="11"/>
  <c r="L24" i="8"/>
  <c r="O24" i="8" s="1"/>
  <c r="S26" i="13"/>
  <c r="T26" i="13" s="1"/>
  <c r="T25" i="11"/>
  <c r="AC26" i="13" s="1"/>
  <c r="AB26" i="13" s="1"/>
  <c r="AD26" i="13" s="1"/>
  <c r="R31" i="11"/>
  <c r="P7" i="13"/>
  <c r="S18" i="13"/>
  <c r="B7" i="11"/>
  <c r="D7" i="11" s="1"/>
  <c r="B17" i="11"/>
  <c r="D17" i="11" s="1"/>
  <c r="B22" i="8"/>
  <c r="B24" i="8"/>
  <c r="B23" i="8"/>
  <c r="Z13" i="11"/>
  <c r="AA13" i="11" s="1"/>
  <c r="Z16" i="11"/>
  <c r="AA16" i="11" s="1"/>
  <c r="R5" i="11"/>
  <c r="G12" i="11"/>
  <c r="H12" i="11" s="1"/>
  <c r="D12" i="11" s="1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D8" i="11" l="1"/>
  <c r="B7" i="8" s="1"/>
  <c r="L11" i="13"/>
  <c r="N11" i="13" s="1"/>
  <c r="C15" i="11"/>
  <c r="W16" i="13" s="1"/>
  <c r="V16" i="13" s="1"/>
  <c r="X16" i="13" s="1"/>
  <c r="D15" i="11"/>
  <c r="B14" i="8" s="1"/>
  <c r="C10" i="11"/>
  <c r="W11" i="13" s="1"/>
  <c r="V11" i="13" s="1"/>
  <c r="X11" i="13" s="1"/>
  <c r="T21" i="11"/>
  <c r="AC22" i="13" s="1"/>
  <c r="AB22" i="13" s="1"/>
  <c r="AD22" i="13" s="1"/>
  <c r="L14" i="13"/>
  <c r="N14" i="13" s="1"/>
  <c r="L9" i="13"/>
  <c r="N9" i="13" s="1"/>
  <c r="D13" i="11"/>
  <c r="B12" i="8" s="1"/>
  <c r="T22" i="11"/>
  <c r="AC23" i="13" s="1"/>
  <c r="AB23" i="13" s="1"/>
  <c r="AD23" i="13" s="1"/>
  <c r="L15" i="13"/>
  <c r="N15" i="13" s="1"/>
  <c r="C4" i="11"/>
  <c r="W5" i="13" s="1"/>
  <c r="V5" i="13" s="1"/>
  <c r="X5" i="13" s="1"/>
  <c r="C14" i="11"/>
  <c r="W15" i="13" s="1"/>
  <c r="V15" i="13" s="1"/>
  <c r="X15" i="13" s="1"/>
  <c r="V22" i="11"/>
  <c r="L21" i="8" s="1"/>
  <c r="L5" i="13"/>
  <c r="N5" i="13" s="1"/>
  <c r="L12" i="13"/>
  <c r="N12" i="13" s="1"/>
  <c r="C22" i="11"/>
  <c r="W23" i="13" s="1"/>
  <c r="V23" i="13" s="1"/>
  <c r="X23" i="13" s="1"/>
  <c r="N19" i="13"/>
  <c r="L22" i="13"/>
  <c r="N22" i="13" s="1"/>
  <c r="C21" i="11"/>
  <c r="W22" i="13" s="1"/>
  <c r="V22" i="13" s="1"/>
  <c r="X22" i="13" s="1"/>
  <c r="L6" i="13"/>
  <c r="N6" i="13" s="1"/>
  <c r="C5" i="11"/>
  <c r="W6" i="13" s="1"/>
  <c r="V6" i="13" s="1"/>
  <c r="X6" i="13" s="1"/>
  <c r="C20" i="11"/>
  <c r="W21" i="13" s="1"/>
  <c r="V21" i="13" s="1"/>
  <c r="X21" i="13" s="1"/>
  <c r="C11" i="11"/>
  <c r="W12" i="13" s="1"/>
  <c r="V12" i="13" s="1"/>
  <c r="X12" i="13" s="1"/>
  <c r="N20" i="13"/>
  <c r="L10" i="13"/>
  <c r="N10" i="13" s="1"/>
  <c r="D19" i="11"/>
  <c r="B18" i="8" s="1"/>
  <c r="D9" i="11"/>
  <c r="B8" i="8" s="1"/>
  <c r="J21" i="11"/>
  <c r="Z22" i="13" s="1"/>
  <c r="Y22" i="13" s="1"/>
  <c r="AA22" i="13" s="1"/>
  <c r="O22" i="13"/>
  <c r="Q22" i="13" s="1"/>
  <c r="D6" i="11"/>
  <c r="B5" i="8" s="1"/>
  <c r="L23" i="13"/>
  <c r="N23" i="13" s="1"/>
  <c r="N16" i="13"/>
  <c r="L21" i="13"/>
  <c r="N21" i="13" s="1"/>
  <c r="O23" i="13"/>
  <c r="Q23" i="13" s="1"/>
  <c r="C19" i="11"/>
  <c r="W20" i="13" s="1"/>
  <c r="V20" i="13" s="1"/>
  <c r="X20" i="13" s="1"/>
  <c r="S17" i="13"/>
  <c r="S14" i="13"/>
  <c r="D5" i="13"/>
  <c r="D3" i="8" s="1"/>
  <c r="B32" i="13"/>
  <c r="D32" i="13" s="1"/>
  <c r="D30" i="8" s="1"/>
  <c r="AJ22" i="13"/>
  <c r="C6" i="11"/>
  <c r="W7" i="13" s="1"/>
  <c r="V7" i="13" s="1"/>
  <c r="T23" i="13"/>
  <c r="J22" i="11"/>
  <c r="Z23" i="13" s="1"/>
  <c r="Y23" i="13" s="1"/>
  <c r="AA23" i="13" s="1"/>
  <c r="AJ23" i="13"/>
  <c r="T22" i="13"/>
  <c r="G23" i="8"/>
  <c r="J23" i="8" s="1"/>
  <c r="C17" i="11"/>
  <c r="W18" i="13" s="1"/>
  <c r="L18" i="13"/>
  <c r="N18" i="13" s="1"/>
  <c r="Z31" i="11"/>
  <c r="AB24" i="13"/>
  <c r="AD24" i="13" s="1"/>
  <c r="V26" i="13"/>
  <c r="X26" i="13" s="1"/>
  <c r="AB25" i="13"/>
  <c r="AD25" i="13" s="1"/>
  <c r="M13" i="13"/>
  <c r="N13" i="13" s="1"/>
  <c r="G31" i="11"/>
  <c r="V14" i="13"/>
  <c r="X14" i="13" s="1"/>
  <c r="V19" i="13"/>
  <c r="X19" i="13" s="1"/>
  <c r="AA31" i="11"/>
  <c r="S7" i="13"/>
  <c r="C12" i="11"/>
  <c r="W13" i="13" s="1"/>
  <c r="V13" i="13" s="1"/>
  <c r="X13" i="13" s="1"/>
  <c r="V10" i="13"/>
  <c r="X10" i="13" s="1"/>
  <c r="C7" i="11"/>
  <c r="W8" i="13" s="1"/>
  <c r="V8" i="13" s="1"/>
  <c r="X8" i="13" s="1"/>
  <c r="L8" i="13"/>
  <c r="N8" i="13" s="1"/>
  <c r="P6" i="13"/>
  <c r="H31" i="11"/>
  <c r="M7" i="13"/>
  <c r="B31" i="11"/>
  <c r="B16" i="8"/>
  <c r="B17" i="8"/>
  <c r="B3" i="8"/>
  <c r="B6" i="8"/>
  <c r="B21" i="8"/>
  <c r="G20" i="8"/>
  <c r="L20" i="8"/>
  <c r="B20" i="8"/>
  <c r="B15" i="8"/>
  <c r="B4" i="8"/>
  <c r="G21" i="8"/>
  <c r="B10" i="8"/>
  <c r="B19" i="8"/>
  <c r="B9" i="8"/>
  <c r="B18" i="7"/>
  <c r="C18" i="7" s="1"/>
  <c r="D18" i="7" s="1"/>
  <c r="K18" i="7"/>
  <c r="L18" i="7" s="1"/>
  <c r="U18" i="7"/>
  <c r="V18" i="7" s="1"/>
  <c r="B5" i="7"/>
  <c r="C5" i="7" s="1"/>
  <c r="D5" i="7" s="1"/>
  <c r="B6" i="7"/>
  <c r="C6" i="7" s="1"/>
  <c r="D6" i="7" s="1"/>
  <c r="B7" i="7"/>
  <c r="C7" i="7" s="1"/>
  <c r="D7" i="7" s="1"/>
  <c r="B8" i="7"/>
  <c r="C8" i="7" s="1"/>
  <c r="D8" i="7" s="1"/>
  <c r="B9" i="7"/>
  <c r="C9" i="7" s="1"/>
  <c r="D9" i="7" s="1"/>
  <c r="B10" i="7"/>
  <c r="C10" i="7" s="1"/>
  <c r="D10" i="7" s="1"/>
  <c r="B11" i="7"/>
  <c r="C11" i="7" s="1"/>
  <c r="D11" i="7" s="1"/>
  <c r="B12" i="7"/>
  <c r="C12" i="7" s="1"/>
  <c r="D12" i="7" s="1"/>
  <c r="B13" i="7"/>
  <c r="C13" i="7" s="1"/>
  <c r="D13" i="7" s="1"/>
  <c r="B14" i="7"/>
  <c r="C14" i="7" s="1"/>
  <c r="D14" i="7" s="1"/>
  <c r="B15" i="7"/>
  <c r="C15" i="7" s="1"/>
  <c r="D15" i="7" s="1"/>
  <c r="B16" i="7"/>
  <c r="C16" i="7" s="1"/>
  <c r="D16" i="7" s="1"/>
  <c r="B17" i="7"/>
  <c r="C17" i="7" s="1"/>
  <c r="D17" i="7" s="1"/>
  <c r="B19" i="7"/>
  <c r="C19" i="7" s="1"/>
  <c r="D19" i="7" s="1"/>
  <c r="B20" i="7"/>
  <c r="C20" i="7" s="1"/>
  <c r="D20" i="7" s="1"/>
  <c r="B21" i="7"/>
  <c r="C21" i="7" s="1"/>
  <c r="D21" i="7" s="1"/>
  <c r="U21" i="7"/>
  <c r="V21" i="7" s="1"/>
  <c r="K21" i="7"/>
  <c r="L21" i="7" s="1"/>
  <c r="U20" i="7"/>
  <c r="V20" i="7" s="1"/>
  <c r="K20" i="7"/>
  <c r="L20" i="7" s="1"/>
  <c r="U19" i="7"/>
  <c r="V19" i="7" s="1"/>
  <c r="K19" i="7"/>
  <c r="L19" i="7" s="1"/>
  <c r="U17" i="7"/>
  <c r="V17" i="7" s="1"/>
  <c r="K17" i="7"/>
  <c r="L17" i="7" s="1"/>
  <c r="U16" i="7"/>
  <c r="V16" i="7" s="1"/>
  <c r="K16" i="7"/>
  <c r="L16" i="7" s="1"/>
  <c r="U15" i="7"/>
  <c r="V15" i="7" s="1"/>
  <c r="K15" i="7"/>
  <c r="L15" i="7" s="1"/>
  <c r="U14" i="7"/>
  <c r="V14" i="7" s="1"/>
  <c r="K14" i="7"/>
  <c r="L14" i="7" s="1"/>
  <c r="U13" i="7"/>
  <c r="V13" i="7" s="1"/>
  <c r="K13" i="7"/>
  <c r="L13" i="7" s="1"/>
  <c r="U12" i="7"/>
  <c r="V12" i="7" s="1"/>
  <c r="K12" i="7"/>
  <c r="L12" i="7" s="1"/>
  <c r="U11" i="7"/>
  <c r="V11" i="7" s="1"/>
  <c r="K11" i="7"/>
  <c r="L11" i="7" s="1"/>
  <c r="U10" i="7"/>
  <c r="V10" i="7" s="1"/>
  <c r="K10" i="7"/>
  <c r="L10" i="7" s="1"/>
  <c r="U9" i="7"/>
  <c r="V9" i="7" s="1"/>
  <c r="K9" i="7"/>
  <c r="L9" i="7" s="1"/>
  <c r="U8" i="7"/>
  <c r="V8" i="7" s="1"/>
  <c r="K8" i="7"/>
  <c r="L8" i="7" s="1"/>
  <c r="U7" i="7"/>
  <c r="V7" i="7" s="1"/>
  <c r="K7" i="7"/>
  <c r="L7" i="7" s="1"/>
  <c r="U6" i="7"/>
  <c r="V6" i="7" s="1"/>
  <c r="K6" i="7"/>
  <c r="L6" i="7" s="1"/>
  <c r="U5" i="7"/>
  <c r="V5" i="7" s="1"/>
  <c r="K5" i="7"/>
  <c r="L5" i="7" s="1"/>
  <c r="H3" i="7"/>
  <c r="AF1" i="7"/>
  <c r="S32" i="13" l="1"/>
  <c r="C31" i="11"/>
  <c r="D31" i="11"/>
  <c r="B30" i="8" s="1"/>
  <c r="E30" i="8" s="1"/>
  <c r="L32" i="13"/>
  <c r="V18" i="13"/>
  <c r="X18" i="13" s="1"/>
  <c r="N7" i="13"/>
  <c r="M32" i="13"/>
  <c r="P32" i="13"/>
  <c r="X7" i="13"/>
  <c r="W32" i="13"/>
  <c r="H31" i="7"/>
  <c r="C29" i="8" s="1"/>
  <c r="E29" i="8" s="1"/>
  <c r="H30" i="7"/>
  <c r="C28" i="8" s="1"/>
  <c r="E28" i="8" s="1"/>
  <c r="H27" i="7"/>
  <c r="C25" i="8" s="1"/>
  <c r="E25" i="8" s="1"/>
  <c r="C27" i="8"/>
  <c r="E27" i="8" s="1"/>
  <c r="H28" i="7"/>
  <c r="C26" i="8" s="1"/>
  <c r="E26" i="8" s="1"/>
  <c r="H8" i="7"/>
  <c r="C6" i="8" s="1"/>
  <c r="E6" i="8" s="1"/>
  <c r="H18" i="7"/>
  <c r="H26" i="7"/>
  <c r="C24" i="8" s="1"/>
  <c r="E24" i="8" s="1"/>
  <c r="H25" i="7"/>
  <c r="C23" i="8" s="1"/>
  <c r="E23" i="8" s="1"/>
  <c r="H24" i="7"/>
  <c r="C22" i="8" s="1"/>
  <c r="E22" i="8" s="1"/>
  <c r="H21" i="7"/>
  <c r="H5" i="7"/>
  <c r="B11" i="8"/>
  <c r="R22" i="7"/>
  <c r="R23" i="7"/>
  <c r="AA23" i="7"/>
  <c r="H22" i="7"/>
  <c r="H23" i="7"/>
  <c r="C21" i="8" s="1"/>
  <c r="H7" i="7"/>
  <c r="C5" i="8" s="1"/>
  <c r="E5" i="8" s="1"/>
  <c r="Q18" i="7"/>
  <c r="H12" i="7"/>
  <c r="H17" i="7"/>
  <c r="Z17" i="7"/>
  <c r="Z8" i="7"/>
  <c r="Q5" i="7"/>
  <c r="Q6" i="7"/>
  <c r="Z12" i="7"/>
  <c r="Z5" i="7"/>
  <c r="Z15" i="7"/>
  <c r="Z21" i="7"/>
  <c r="Z6" i="7"/>
  <c r="Q7" i="7"/>
  <c r="Z7" i="7"/>
  <c r="Z9" i="7"/>
  <c r="Q12" i="7"/>
  <c r="Q13" i="7"/>
  <c r="Z13" i="7"/>
  <c r="Z14" i="7"/>
  <c r="Z16" i="7"/>
  <c r="Z20" i="7"/>
  <c r="Q19" i="7"/>
  <c r="Z19" i="7"/>
  <c r="Q8" i="7"/>
  <c r="Q9" i="7"/>
  <c r="H10" i="7"/>
  <c r="H11" i="7"/>
  <c r="Z11" i="7"/>
  <c r="Q17" i="7"/>
  <c r="Q20" i="7"/>
  <c r="H9" i="7"/>
  <c r="C7" i="8" s="1"/>
  <c r="E7" i="8" s="1"/>
  <c r="Q10" i="7"/>
  <c r="Q14" i="7"/>
  <c r="Z10" i="7"/>
  <c r="Q11" i="7"/>
  <c r="H14" i="7"/>
  <c r="Q15" i="7"/>
  <c r="Q16" i="7"/>
  <c r="H19" i="7"/>
  <c r="H20" i="7"/>
  <c r="Q21" i="7"/>
  <c r="H15" i="7"/>
  <c r="H16" i="7"/>
  <c r="H13" i="7"/>
  <c r="K14" i="11" l="1"/>
  <c r="L14" i="11" s="1"/>
  <c r="AH15" i="13"/>
  <c r="E15" i="13"/>
  <c r="G15" i="13" s="1"/>
  <c r="I13" i="8" s="1"/>
  <c r="K19" i="11"/>
  <c r="L19" i="11" s="1"/>
  <c r="G18" i="8" s="1"/>
  <c r="AH20" i="13"/>
  <c r="E20" i="13"/>
  <c r="G20" i="13" s="1"/>
  <c r="I18" i="8" s="1"/>
  <c r="H13" i="13"/>
  <c r="J13" i="13" s="1"/>
  <c r="N11" i="8" s="1"/>
  <c r="AI13" i="13"/>
  <c r="U6" i="11"/>
  <c r="V6" i="11" s="1"/>
  <c r="AA7" i="7"/>
  <c r="M5" i="8" s="1"/>
  <c r="H7" i="13"/>
  <c r="J7" i="13" s="1"/>
  <c r="N5" i="8" s="1"/>
  <c r="AI7" i="13"/>
  <c r="K4" i="11"/>
  <c r="L4" i="11" s="1"/>
  <c r="E5" i="13"/>
  <c r="G5" i="13" s="1"/>
  <c r="I3" i="8" s="1"/>
  <c r="AH5" i="13"/>
  <c r="E11" i="13"/>
  <c r="G11" i="13" s="1"/>
  <c r="I9" i="8" s="1"/>
  <c r="AH11" i="13"/>
  <c r="U10" i="11"/>
  <c r="V10" i="11" s="1"/>
  <c r="L9" i="8" s="1"/>
  <c r="AI11" i="13"/>
  <c r="H11" i="13"/>
  <c r="J11" i="13" s="1"/>
  <c r="N9" i="8" s="1"/>
  <c r="K7" i="11"/>
  <c r="L7" i="11" s="1"/>
  <c r="R8" i="7"/>
  <c r="H6" i="8" s="1"/>
  <c r="E8" i="13"/>
  <c r="G8" i="13" s="1"/>
  <c r="I6" i="8" s="1"/>
  <c r="AH8" i="13"/>
  <c r="U15" i="11"/>
  <c r="V15" i="11" s="1"/>
  <c r="H16" i="13"/>
  <c r="J16" i="13" s="1"/>
  <c r="N14" i="8" s="1"/>
  <c r="AI16" i="13"/>
  <c r="K11" i="11"/>
  <c r="L11" i="11" s="1"/>
  <c r="G10" i="8" s="1"/>
  <c r="E12" i="13"/>
  <c r="G12" i="13" s="1"/>
  <c r="I10" i="8" s="1"/>
  <c r="AH12" i="13"/>
  <c r="AA6" i="7"/>
  <c r="AI6" i="13"/>
  <c r="H6" i="13"/>
  <c r="J6" i="13" s="1"/>
  <c r="N4" i="8" s="1"/>
  <c r="U11" i="11"/>
  <c r="V11" i="11" s="1"/>
  <c r="L10" i="8" s="1"/>
  <c r="H12" i="13"/>
  <c r="J12" i="13" s="1"/>
  <c r="N10" i="8" s="1"/>
  <c r="AI12" i="13"/>
  <c r="U16" i="11"/>
  <c r="V16" i="11" s="1"/>
  <c r="H17" i="13"/>
  <c r="J17" i="13" s="1"/>
  <c r="N15" i="8" s="1"/>
  <c r="AI17" i="13"/>
  <c r="E16" i="13"/>
  <c r="G16" i="13" s="1"/>
  <c r="I14" i="8" s="1"/>
  <c r="AH16" i="13"/>
  <c r="U9" i="11"/>
  <c r="V9" i="11" s="1"/>
  <c r="L8" i="8" s="1"/>
  <c r="AI10" i="13"/>
  <c r="H10" i="13"/>
  <c r="J10" i="13" s="1"/>
  <c r="N8" i="8" s="1"/>
  <c r="U18" i="11"/>
  <c r="V18" i="11" s="1"/>
  <c r="L17" i="8" s="1"/>
  <c r="H19" i="13"/>
  <c r="J19" i="13" s="1"/>
  <c r="N17" i="8" s="1"/>
  <c r="AI19" i="13"/>
  <c r="U13" i="11"/>
  <c r="V13" i="11" s="1"/>
  <c r="L12" i="8" s="1"/>
  <c r="AI14" i="13"/>
  <c r="H14" i="13"/>
  <c r="J14" i="13" s="1"/>
  <c r="N12" i="8" s="1"/>
  <c r="H9" i="13"/>
  <c r="J9" i="13" s="1"/>
  <c r="N7" i="8" s="1"/>
  <c r="AI9" i="13"/>
  <c r="U20" i="11"/>
  <c r="H21" i="13"/>
  <c r="J21" i="13" s="1"/>
  <c r="N19" i="8" s="1"/>
  <c r="AI21" i="13"/>
  <c r="K5" i="11"/>
  <c r="L5" i="11" s="1"/>
  <c r="G4" i="8" s="1"/>
  <c r="E6" i="13"/>
  <c r="G6" i="13" s="1"/>
  <c r="I4" i="8" s="1"/>
  <c r="AH6" i="13"/>
  <c r="E14" i="13"/>
  <c r="G14" i="13" s="1"/>
  <c r="I12" i="8" s="1"/>
  <c r="AH14" i="13"/>
  <c r="E19" i="13"/>
  <c r="G19" i="13" s="1"/>
  <c r="I17" i="8" s="1"/>
  <c r="AH19" i="13"/>
  <c r="AI15" i="13"/>
  <c r="H15" i="13"/>
  <c r="J15" i="13" s="1"/>
  <c r="N13" i="8" s="1"/>
  <c r="K9" i="11"/>
  <c r="L9" i="11" s="1"/>
  <c r="G8" i="8" s="1"/>
  <c r="AH10" i="13"/>
  <c r="E10" i="13"/>
  <c r="G10" i="13" s="1"/>
  <c r="I8" i="8" s="1"/>
  <c r="E17" i="13"/>
  <c r="G17" i="13" s="1"/>
  <c r="I15" i="8" s="1"/>
  <c r="AH17" i="13"/>
  <c r="K8" i="11"/>
  <c r="L8" i="11" s="1"/>
  <c r="G7" i="8" s="1"/>
  <c r="AH9" i="13"/>
  <c r="E9" i="13"/>
  <c r="G9" i="13" s="1"/>
  <c r="I7" i="8" s="1"/>
  <c r="H20" i="13"/>
  <c r="J20" i="13" s="1"/>
  <c r="N18" i="8" s="1"/>
  <c r="AI20" i="13"/>
  <c r="AJ20" i="13" s="1"/>
  <c r="AH13" i="13"/>
  <c r="E13" i="13"/>
  <c r="G13" i="13" s="1"/>
  <c r="I11" i="8" s="1"/>
  <c r="E7" i="13"/>
  <c r="G7" i="13" s="1"/>
  <c r="I5" i="8" s="1"/>
  <c r="AH7" i="13"/>
  <c r="AA5" i="7"/>
  <c r="M3" i="8" s="1"/>
  <c r="AA32" i="7"/>
  <c r="M30" i="8" s="1"/>
  <c r="AI5" i="13"/>
  <c r="H5" i="13"/>
  <c r="AA8" i="7"/>
  <c r="M6" i="8" s="1"/>
  <c r="AI8" i="13"/>
  <c r="H8" i="13"/>
  <c r="J8" i="13" s="1"/>
  <c r="N6" i="8" s="1"/>
  <c r="E18" i="13"/>
  <c r="G18" i="13" s="1"/>
  <c r="I16" i="8" s="1"/>
  <c r="AH18" i="13"/>
  <c r="AJ18" i="13" s="1"/>
  <c r="K20" i="11"/>
  <c r="L20" i="11" s="1"/>
  <c r="G19" i="8" s="1"/>
  <c r="R21" i="7"/>
  <c r="H19" i="8" s="1"/>
  <c r="R32" i="7"/>
  <c r="H30" i="8" s="1"/>
  <c r="AH21" i="13"/>
  <c r="E21" i="13"/>
  <c r="J15" i="11"/>
  <c r="Z16" i="13" s="1"/>
  <c r="O16" i="13"/>
  <c r="Q16" i="13" s="1"/>
  <c r="T13" i="11"/>
  <c r="AC14" i="13" s="1"/>
  <c r="AB14" i="13" s="1"/>
  <c r="AD14" i="13" s="1"/>
  <c r="S33" i="13"/>
  <c r="N32" i="13"/>
  <c r="J14" i="11"/>
  <c r="Z15" i="13" s="1"/>
  <c r="O15" i="13"/>
  <c r="Q15" i="13" s="1"/>
  <c r="T12" i="11"/>
  <c r="AC13" i="13" s="1"/>
  <c r="R13" i="13"/>
  <c r="T13" i="13" s="1"/>
  <c r="T6" i="11"/>
  <c r="AC7" i="13" s="1"/>
  <c r="AB7" i="13" s="1"/>
  <c r="AD7" i="13" s="1"/>
  <c r="R7" i="13"/>
  <c r="T7" i="13" s="1"/>
  <c r="T14" i="11"/>
  <c r="AC15" i="13" s="1"/>
  <c r="AB15" i="13" s="1"/>
  <c r="AD15" i="13" s="1"/>
  <c r="R15" i="13"/>
  <c r="T15" i="13" s="1"/>
  <c r="J4" i="11"/>
  <c r="Z5" i="13" s="1"/>
  <c r="O5" i="13"/>
  <c r="R21" i="13"/>
  <c r="T21" i="13" s="1"/>
  <c r="J16" i="11"/>
  <c r="Z17" i="13" s="1"/>
  <c r="Y17" i="13" s="1"/>
  <c r="AA17" i="13" s="1"/>
  <c r="O17" i="13"/>
  <c r="Q17" i="13" s="1"/>
  <c r="J6" i="11"/>
  <c r="Z7" i="13" s="1"/>
  <c r="O7" i="13"/>
  <c r="Q7" i="13" s="1"/>
  <c r="J17" i="11"/>
  <c r="Z18" i="13" s="1"/>
  <c r="Y18" i="13" s="1"/>
  <c r="AA18" i="13" s="1"/>
  <c r="O18" i="13"/>
  <c r="Q18" i="13" s="1"/>
  <c r="V32" i="13"/>
  <c r="R19" i="13"/>
  <c r="T19" i="13" s="1"/>
  <c r="J10" i="11"/>
  <c r="Z11" i="13" s="1"/>
  <c r="O11" i="13"/>
  <c r="Q11" i="13" s="1"/>
  <c r="J7" i="11"/>
  <c r="Z8" i="13" s="1"/>
  <c r="Y8" i="13" s="1"/>
  <c r="AA8" i="13" s="1"/>
  <c r="O8" i="13"/>
  <c r="Q8" i="13" s="1"/>
  <c r="U8" i="11"/>
  <c r="AA9" i="7"/>
  <c r="M7" i="8" s="1"/>
  <c r="U7" i="11"/>
  <c r="V7" i="11" s="1"/>
  <c r="U17" i="11"/>
  <c r="V17" i="11" s="1"/>
  <c r="M16" i="8"/>
  <c r="U5" i="11"/>
  <c r="V5" i="11" s="1"/>
  <c r="M4" i="8"/>
  <c r="U19" i="11"/>
  <c r="V19" i="11" s="1"/>
  <c r="K12" i="11"/>
  <c r="L12" i="11" s="1"/>
  <c r="K13" i="11"/>
  <c r="L13" i="11" s="1"/>
  <c r="K18" i="11"/>
  <c r="L18" i="11" s="1"/>
  <c r="U4" i="11"/>
  <c r="V4" i="11" s="1"/>
  <c r="AA10" i="7"/>
  <c r="M8" i="8" s="1"/>
  <c r="R17" i="7"/>
  <c r="G15" i="8"/>
  <c r="AA19" i="7"/>
  <c r="M17" i="8" s="1"/>
  <c r="AA12" i="7"/>
  <c r="M10" i="8" s="1"/>
  <c r="AA16" i="7"/>
  <c r="M14" i="8" s="1"/>
  <c r="L14" i="8"/>
  <c r="R12" i="7"/>
  <c r="H10" i="8" s="1"/>
  <c r="R20" i="7"/>
  <c r="H18" i="8" s="1"/>
  <c r="R16" i="7"/>
  <c r="G14" i="8"/>
  <c r="H9" i="8"/>
  <c r="G9" i="8"/>
  <c r="AA13" i="7"/>
  <c r="M11" i="8" s="1"/>
  <c r="L11" i="8"/>
  <c r="AA21" i="7"/>
  <c r="M21" i="8" s="1"/>
  <c r="O21" i="8" s="1"/>
  <c r="R5" i="7"/>
  <c r="H3" i="8" s="1"/>
  <c r="G3" i="8"/>
  <c r="R18" i="7"/>
  <c r="H16" i="8" s="1"/>
  <c r="G16" i="8"/>
  <c r="AA15" i="7"/>
  <c r="M13" i="8" s="1"/>
  <c r="L13" i="8"/>
  <c r="AA17" i="7"/>
  <c r="M15" i="8" s="1"/>
  <c r="L15" i="8"/>
  <c r="R15" i="7"/>
  <c r="G13" i="8"/>
  <c r="AA11" i="7"/>
  <c r="M9" i="8" s="1"/>
  <c r="R10" i="7"/>
  <c r="H8" i="8" s="1"/>
  <c r="AA14" i="7"/>
  <c r="M12" i="8" s="1"/>
  <c r="R6" i="7"/>
  <c r="H4" i="8" s="1"/>
  <c r="R9" i="7"/>
  <c r="H7" i="8" s="1"/>
  <c r="G6" i="8"/>
  <c r="L5" i="8"/>
  <c r="R7" i="7"/>
  <c r="H5" i="8" s="1"/>
  <c r="G5" i="8"/>
  <c r="E21" i="8"/>
  <c r="C16" i="8"/>
  <c r="E16" i="8" s="1"/>
  <c r="C8" i="8"/>
  <c r="E8" i="8" s="1"/>
  <c r="H21" i="8"/>
  <c r="J21" i="8" s="1"/>
  <c r="C13" i="8"/>
  <c r="E13" i="8" s="1"/>
  <c r="C17" i="8"/>
  <c r="E17" i="8" s="1"/>
  <c r="C10" i="8"/>
  <c r="E10" i="8" s="1"/>
  <c r="C14" i="8"/>
  <c r="E14" i="8" s="1"/>
  <c r="C20" i="8"/>
  <c r="E20" i="8" s="1"/>
  <c r="C11" i="8"/>
  <c r="E11" i="8" s="1"/>
  <c r="C18" i="8"/>
  <c r="E18" i="8" s="1"/>
  <c r="C9" i="8"/>
  <c r="E9" i="8" s="1"/>
  <c r="C19" i="8"/>
  <c r="E19" i="8" s="1"/>
  <c r="C12" i="8"/>
  <c r="E12" i="8" s="1"/>
  <c r="C15" i="8"/>
  <c r="E15" i="8" s="1"/>
  <c r="H6" i="7"/>
  <c r="C4" i="8" s="1"/>
  <c r="E4" i="8" s="1"/>
  <c r="R19" i="7"/>
  <c r="H17" i="8" s="1"/>
  <c r="R13" i="7"/>
  <c r="H11" i="8" s="1"/>
  <c r="M20" i="8"/>
  <c r="O20" i="8" s="1"/>
  <c r="C3" i="8"/>
  <c r="E3" i="8" s="1"/>
  <c r="R14" i="7"/>
  <c r="R16" i="13" l="1"/>
  <c r="T16" i="13" s="1"/>
  <c r="R17" i="13"/>
  <c r="T17" i="13" s="1"/>
  <c r="T15" i="11"/>
  <c r="AC16" i="13" s="1"/>
  <c r="AB16" i="13" s="1"/>
  <c r="AD16" i="13" s="1"/>
  <c r="T16" i="11"/>
  <c r="AC17" i="13" s="1"/>
  <c r="AB17" i="13" s="1"/>
  <c r="AD17" i="13" s="1"/>
  <c r="T18" i="11"/>
  <c r="AC19" i="13" s="1"/>
  <c r="AB19" i="13" s="1"/>
  <c r="AD19" i="13" s="1"/>
  <c r="O10" i="13"/>
  <c r="Q10" i="13" s="1"/>
  <c r="J9" i="11"/>
  <c r="Z10" i="13" s="1"/>
  <c r="Y10" i="13" s="1"/>
  <c r="AA10" i="13" s="1"/>
  <c r="AJ21" i="13"/>
  <c r="AJ5" i="13"/>
  <c r="O21" i="13"/>
  <c r="Q21" i="13" s="1"/>
  <c r="O20" i="13"/>
  <c r="Q20" i="13" s="1"/>
  <c r="J19" i="11"/>
  <c r="Z20" i="13" s="1"/>
  <c r="Y20" i="13" s="1"/>
  <c r="AA20" i="13" s="1"/>
  <c r="O12" i="13"/>
  <c r="Q12" i="13" s="1"/>
  <c r="O6" i="13"/>
  <c r="Q6" i="13" s="1"/>
  <c r="J11" i="11"/>
  <c r="Z12" i="13" s="1"/>
  <c r="Y12" i="13" s="1"/>
  <c r="AA12" i="13" s="1"/>
  <c r="J5" i="11"/>
  <c r="Z6" i="13" s="1"/>
  <c r="Y6" i="13" s="1"/>
  <c r="AA6" i="13" s="1"/>
  <c r="R14" i="13"/>
  <c r="T14" i="13" s="1"/>
  <c r="AJ8" i="13"/>
  <c r="AJ11" i="13"/>
  <c r="J20" i="11"/>
  <c r="Z21" i="13" s="1"/>
  <c r="Y21" i="13" s="1"/>
  <c r="AA21" i="13" s="1"/>
  <c r="AJ9" i="13"/>
  <c r="R12" i="13"/>
  <c r="T12" i="13" s="1"/>
  <c r="R11" i="13"/>
  <c r="T11" i="13" s="1"/>
  <c r="R10" i="13"/>
  <c r="T10" i="13" s="1"/>
  <c r="J8" i="11"/>
  <c r="Z9" i="13" s="1"/>
  <c r="Y9" i="13" s="1"/>
  <c r="AA9" i="13" s="1"/>
  <c r="AJ12" i="13"/>
  <c r="AJ6" i="13"/>
  <c r="AJ7" i="13"/>
  <c r="AJ13" i="13"/>
  <c r="U31" i="11"/>
  <c r="V31" i="11" s="1"/>
  <c r="L30" i="8" s="1"/>
  <c r="V8" i="11"/>
  <c r="L7" i="8" s="1"/>
  <c r="O7" i="8" s="1"/>
  <c r="T11" i="11"/>
  <c r="AC12" i="13" s="1"/>
  <c r="AB12" i="13" s="1"/>
  <c r="AD12" i="13" s="1"/>
  <c r="T10" i="11"/>
  <c r="AC11" i="13" s="1"/>
  <c r="AB11" i="13" s="1"/>
  <c r="AD11" i="13" s="1"/>
  <c r="T9" i="11"/>
  <c r="AC10" i="13" s="1"/>
  <c r="AB10" i="13" s="1"/>
  <c r="AD10" i="13" s="1"/>
  <c r="J5" i="13"/>
  <c r="N3" i="8" s="1"/>
  <c r="H32" i="13"/>
  <c r="J32" i="13" s="1"/>
  <c r="N30" i="8" s="1"/>
  <c r="AJ15" i="13"/>
  <c r="AJ19" i="13"/>
  <c r="AJ10" i="13"/>
  <c r="AJ17" i="13"/>
  <c r="AJ16" i="13"/>
  <c r="O9" i="13"/>
  <c r="Q9" i="13" s="1"/>
  <c r="T20" i="11"/>
  <c r="AC21" i="13" s="1"/>
  <c r="AB21" i="13" s="1"/>
  <c r="AD21" i="13" s="1"/>
  <c r="V20" i="11"/>
  <c r="L19" i="8" s="1"/>
  <c r="AJ14" i="13"/>
  <c r="G21" i="13"/>
  <c r="I19" i="8" s="1"/>
  <c r="J19" i="8" s="1"/>
  <c r="E32" i="13"/>
  <c r="G17" i="8"/>
  <c r="J17" i="8" s="1"/>
  <c r="J18" i="11"/>
  <c r="Z19" i="13" s="1"/>
  <c r="O19" i="13"/>
  <c r="Q19" i="13" s="1"/>
  <c r="L4" i="8"/>
  <c r="O4" i="8" s="1"/>
  <c r="T5" i="11"/>
  <c r="AC6" i="13" s="1"/>
  <c r="AB6" i="13" s="1"/>
  <c r="AD6" i="13" s="1"/>
  <c r="R6" i="13"/>
  <c r="T6" i="13" s="1"/>
  <c r="Y11" i="13"/>
  <c r="AA11" i="13" s="1"/>
  <c r="L3" i="8"/>
  <c r="T4" i="11"/>
  <c r="AC5" i="13" s="1"/>
  <c r="R5" i="13"/>
  <c r="G11" i="8"/>
  <c r="J11" i="8" s="1"/>
  <c r="J12" i="11"/>
  <c r="Z13" i="13" s="1"/>
  <c r="Y13" i="13" s="1"/>
  <c r="AA13" i="13" s="1"/>
  <c r="O13" i="13"/>
  <c r="Q13" i="13" s="1"/>
  <c r="K31" i="11"/>
  <c r="X32" i="13"/>
  <c r="Y5" i="13"/>
  <c r="AA5" i="13" s="1"/>
  <c r="G12" i="8"/>
  <c r="J13" i="11"/>
  <c r="Z14" i="13" s="1"/>
  <c r="Y14" i="13" s="1"/>
  <c r="AA14" i="13" s="1"/>
  <c r="O14" i="13"/>
  <c r="Q14" i="13" s="1"/>
  <c r="L6" i="8"/>
  <c r="O6" i="8" s="1"/>
  <c r="T7" i="11"/>
  <c r="AC8" i="13" s="1"/>
  <c r="R8" i="13"/>
  <c r="T8" i="13" s="1"/>
  <c r="L18" i="8"/>
  <c r="T19" i="11"/>
  <c r="AC20" i="13" s="1"/>
  <c r="R20" i="13"/>
  <c r="T20" i="13" s="1"/>
  <c r="L16" i="8"/>
  <c r="O16" i="8" s="1"/>
  <c r="T17" i="11"/>
  <c r="AC18" i="13" s="1"/>
  <c r="AB18" i="13" s="1"/>
  <c r="AD18" i="13" s="1"/>
  <c r="R18" i="13"/>
  <c r="T18" i="13" s="1"/>
  <c r="T8" i="11"/>
  <c r="AC9" i="13" s="1"/>
  <c r="AB9" i="13" s="1"/>
  <c r="AD9" i="13" s="1"/>
  <c r="R9" i="13"/>
  <c r="T9" i="13" s="1"/>
  <c r="Y7" i="13"/>
  <c r="AA7" i="13" s="1"/>
  <c r="Q5" i="13"/>
  <c r="AB13" i="13"/>
  <c r="AD13" i="13" s="1"/>
  <c r="Y15" i="13"/>
  <c r="AA15" i="13" s="1"/>
  <c r="Y16" i="13"/>
  <c r="AA16" i="13" s="1"/>
  <c r="M19" i="8"/>
  <c r="J18" i="8"/>
  <c r="J9" i="8"/>
  <c r="H14" i="8"/>
  <c r="J14" i="8" s="1"/>
  <c r="H15" i="8"/>
  <c r="J15" i="8" s="1"/>
  <c r="O14" i="8"/>
  <c r="O10" i="8"/>
  <c r="O13" i="8"/>
  <c r="O11" i="8"/>
  <c r="J4" i="8"/>
  <c r="O12" i="8"/>
  <c r="J8" i="8"/>
  <c r="O9" i="8"/>
  <c r="O15" i="8"/>
  <c r="J16" i="8"/>
  <c r="J3" i="8"/>
  <c r="J10" i="8"/>
  <c r="O17" i="8"/>
  <c r="J5" i="8"/>
  <c r="O8" i="8"/>
  <c r="O5" i="8"/>
  <c r="J6" i="8"/>
  <c r="J7" i="8"/>
  <c r="H12" i="8"/>
  <c r="M18" i="8"/>
  <c r="H20" i="8"/>
  <c r="J20" i="8" s="1"/>
  <c r="H13" i="8"/>
  <c r="J13" i="8" s="1"/>
  <c r="AJ32" i="13" l="1"/>
  <c r="O3" i="8"/>
  <c r="T31" i="11"/>
  <c r="O19" i="8"/>
  <c r="O30" i="8"/>
  <c r="O18" i="8"/>
  <c r="G32" i="13"/>
  <c r="I30" i="8" s="1"/>
  <c r="H33" i="13"/>
  <c r="J33" i="13" s="1"/>
  <c r="J12" i="8"/>
  <c r="O32" i="13"/>
  <c r="Q32" i="13" s="1"/>
  <c r="AB20" i="13"/>
  <c r="AD20" i="13" s="1"/>
  <c r="AC32" i="13"/>
  <c r="AB5" i="13"/>
  <c r="AD5" i="13" s="1"/>
  <c r="L31" i="11"/>
  <c r="G30" i="8" s="1"/>
  <c r="J31" i="11"/>
  <c r="R32" i="13"/>
  <c r="T32" i="13" s="1"/>
  <c r="T5" i="13"/>
  <c r="Z32" i="13"/>
  <c r="Y19" i="13"/>
  <c r="AA19" i="13" s="1"/>
  <c r="AB8" i="13"/>
  <c r="AD8" i="13" s="1"/>
  <c r="J30" i="8" l="1"/>
  <c r="AC33" i="13"/>
  <c r="Y32" i="13"/>
  <c r="R33" i="13"/>
  <c r="T33" i="13" s="1"/>
  <c r="AB32" i="13"/>
  <c r="AD32" i="13" s="1"/>
  <c r="AA32" i="13" l="1"/>
  <c r="AB33" i="13"/>
  <c r="AD33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J13" authorId="0" shapeId="0" xr:uid="{55FF92EC-9967-4605-9EB9-634CC4492BAA}">
      <text>
        <r>
          <rPr>
            <b/>
            <sz val="9"/>
            <color indexed="81"/>
            <rFont val="Tahoma"/>
            <family val="2"/>
          </rPr>
          <t xml:space="preserve">USU
daño del motor del horno
</t>
        </r>
      </text>
    </comment>
  </commentList>
</comments>
</file>

<file path=xl/sharedStrings.xml><?xml version="1.0" encoding="utf-8"?>
<sst xmlns="http://schemas.openxmlformats.org/spreadsheetml/2006/main" count="5203" uniqueCount="302">
  <si>
    <t>#Recibo</t>
  </si>
  <si>
    <t>Serie</t>
  </si>
  <si>
    <t>Fecha de vencimiento</t>
  </si>
  <si>
    <t>No Op</t>
  </si>
  <si>
    <t>Orden Desmontada?</t>
  </si>
  <si>
    <t>Fecha de contabilización</t>
  </si>
  <si>
    <t>Número de artículo</t>
  </si>
  <si>
    <t>Descripción artículo/serv.</t>
  </si>
  <si>
    <t>Cantidad</t>
  </si>
  <si>
    <t>Cantidad Rechazada Seleccion</t>
  </si>
  <si>
    <t>Residuo Fisico</t>
  </si>
  <si>
    <t>USUARIO</t>
  </si>
  <si>
    <t>Usuario Intranet</t>
  </si>
  <si>
    <t>Hola Inicial de Produccion</t>
  </si>
  <si>
    <t>Hora Final de Produccion</t>
  </si>
  <si>
    <t>Diferencia Entre Hora Inicial y Hora Fial</t>
  </si>
  <si>
    <t>Tiempo Muerto</t>
  </si>
  <si>
    <t>Causal tiempo muerto</t>
  </si>
  <si>
    <t>MAQUINA</t>
  </si>
  <si>
    <t>Turnos de Planta</t>
  </si>
  <si>
    <t>NO</t>
  </si>
  <si>
    <t>CEBOLLITA A GRANEL</t>
  </si>
  <si>
    <t>JOSE ISAAC HIGUERA</t>
  </si>
  <si>
    <t>OPL4</t>
  </si>
  <si>
    <t>PELLETS</t>
  </si>
  <si>
    <t>CHICHARRÓN (# 2)  A GRANEL NATURAL</t>
  </si>
  <si>
    <t>CARLOS MARQUEZ</t>
  </si>
  <si>
    <t>OPL3</t>
  </si>
  <si>
    <t>CHICHARRÓN (# 2)  A GRANEL PICANTE</t>
  </si>
  <si>
    <t>CHICHARRÓN (# 3) A GRANEL NATURAL</t>
  </si>
  <si>
    <t>CHICHARRÓN (# 3) A GRANEL PICANTE</t>
  </si>
  <si>
    <t>CHICHARRÓN CARNUDO A GRANEL</t>
  </si>
  <si>
    <t>CHISSTOZO QUESO A GRANEL</t>
  </si>
  <si>
    <t>EXPANDIDO A  GRANEL</t>
  </si>
  <si>
    <t>JRAMOS</t>
  </si>
  <si>
    <t>00:0-519</t>
  </si>
  <si>
    <t>EXPANDIDO CHISSTOZO A GRANEL</t>
  </si>
  <si>
    <t>EXTRUCITO CARAMELO A GRANEL</t>
  </si>
  <si>
    <t>EXTRUCITO NATURAL A GRANEL</t>
  </si>
  <si>
    <t>EXTRUCITO QUESO A GRANEL</t>
  </si>
  <si>
    <t>PANDEYUCA A GRANEL</t>
  </si>
  <si>
    <t>PAPA A GRANEL LIMÓN</t>
  </si>
  <si>
    <t>PAPA A GRANEL NATURAL</t>
  </si>
  <si>
    <t>LUIS REY</t>
  </si>
  <si>
    <t>OPL2</t>
  </si>
  <si>
    <t>DAF</t>
  </si>
  <si>
    <t>PAPA A GRANEL NATURAL JUNIOR</t>
  </si>
  <si>
    <t>PC4</t>
  </si>
  <si>
    <t>PAPA A GRANEL PICANTE D1 MEZCLA</t>
  </si>
  <si>
    <t>MANUEL HERRERA</t>
  </si>
  <si>
    <t>OPl1</t>
  </si>
  <si>
    <t>00:0-515</t>
  </si>
  <si>
    <t>PAPA A GRANEL POLLO</t>
  </si>
  <si>
    <t>PAPA A GRANEL POLLO JUNIOR</t>
  </si>
  <si>
    <t>ROSQUILLA A GRANEL</t>
  </si>
  <si>
    <t>ROSQUILLA A GRANEL TOMATE-QUINUA</t>
  </si>
  <si>
    <t>TOCINETA 3X3 A GRANEL</t>
  </si>
  <si>
    <t>TOCINETA MINI A GRANEL BBQ</t>
  </si>
  <si>
    <t>TOCINETA MINI A GRANEL TOCINO</t>
  </si>
  <si>
    <t>TROCILLO A GRANEL HOT</t>
  </si>
  <si>
    <t>TROCILLO A GRANEL LIMÓN</t>
  </si>
  <si>
    <t>TROCILLO A GRANEL NATURAL</t>
  </si>
  <si>
    <t>TROCILLO A GRANEL POLLO</t>
  </si>
  <si>
    <t>CHICHARRÓN (#2) A GRANEL HOT</t>
  </si>
  <si>
    <t>EXTRUCITO NATURAL QUINOA  A GRANEL</t>
  </si>
  <si>
    <t>EXTRUCITO PICANTE A GRANEL</t>
  </si>
  <si>
    <t>PAPA A GRANEL HOT</t>
  </si>
  <si>
    <t>00:0-323</t>
  </si>
  <si>
    <t>PAPA OREADA A GRANEL SABOR MAYONESA</t>
  </si>
  <si>
    <t>PLÁTANO A GRANEL NATURAL</t>
  </si>
  <si>
    <t>ROSQUILLA A GRANEL CNCH</t>
  </si>
  <si>
    <t>TOCINETA 3X1 A GRANEL</t>
  </si>
  <si>
    <t>BESIQUESO A GRANEL</t>
  </si>
  <si>
    <t>CHICHARRÓN CARNUDO A GRANEL PICANTE</t>
  </si>
  <si>
    <t>LUIS ALBERTO CADENA GARCIA</t>
  </si>
  <si>
    <t>opl10</t>
  </si>
  <si>
    <t>JOSE HUMBERTO PARDO</t>
  </si>
  <si>
    <t>opl11</t>
  </si>
  <si>
    <t>JUAN ALBERTO GALINDO COBOS</t>
  </si>
  <si>
    <t>opl8</t>
  </si>
  <si>
    <t>PAPA A GRANEL BBQ VICKY</t>
  </si>
  <si>
    <t>PAPA A GRANEL LIMON JUNIOR</t>
  </si>
  <si>
    <t>00:0-344</t>
  </si>
  <si>
    <t>TOCINETA MINI A GRANEL SABOR LIMON</t>
  </si>
  <si>
    <t>JUAN CARLOS PARDO ALMEIDA</t>
  </si>
  <si>
    <t>opl12</t>
  </si>
  <si>
    <t>00:0-373</t>
  </si>
  <si>
    <t>EXPANDIDO BESIQUESO A GRANEL</t>
  </si>
  <si>
    <t>00:0-410</t>
  </si>
  <si>
    <t>EXTRUCITO LIMON A GRANEL</t>
  </si>
  <si>
    <t>00:0-448</t>
  </si>
  <si>
    <t>00:0-326</t>
  </si>
  <si>
    <t>PC6</t>
  </si>
  <si>
    <t>POPMITAS A GRANEL CARAMELO</t>
  </si>
  <si>
    <t>DARWIN PAEZ</t>
  </si>
  <si>
    <t>OPL7</t>
  </si>
  <si>
    <t>MAURICIO BARRERA</t>
  </si>
  <si>
    <t>opl5</t>
  </si>
  <si>
    <t>OPL1</t>
  </si>
  <si>
    <t>00:0-528</t>
  </si>
  <si>
    <t>00:0-564</t>
  </si>
  <si>
    <t>00:0-293</t>
  </si>
  <si>
    <t>PAPA A GRANEL FOSFORITO</t>
  </si>
  <si>
    <t>00:0-592</t>
  </si>
  <si>
    <t>00:0-382</t>
  </si>
  <si>
    <t>ROSQUILLA A GRANEL FINAS HIERBAS</t>
  </si>
  <si>
    <t>TOCINETA A GRANEL HOT</t>
  </si>
  <si>
    <t>Linea 3</t>
  </si>
  <si>
    <t>Extrusor 4</t>
  </si>
  <si>
    <t>00:0-506</t>
  </si>
  <si>
    <t>Extrusor 6</t>
  </si>
  <si>
    <t>Linea 1</t>
  </si>
  <si>
    <t>CARLOS MARIO PARADA ORTEGA</t>
  </si>
  <si>
    <t>opl9</t>
  </si>
  <si>
    <t>00:0-658</t>
  </si>
  <si>
    <t>Linea 2</t>
  </si>
  <si>
    <t>PAPA OREADA A GRANEL SABOR BBQ</t>
  </si>
  <si>
    <t>00:0-256</t>
  </si>
  <si>
    <t>opl7</t>
  </si>
  <si>
    <t>CHICHARRÓN  (#4) A GRANEL NATURAL</t>
  </si>
  <si>
    <t>00:0-494</t>
  </si>
  <si>
    <t>00:0-134</t>
  </si>
  <si>
    <t>00:0-349</t>
  </si>
  <si>
    <t>00:0-477</t>
  </si>
  <si>
    <t>00:0-262</t>
  </si>
  <si>
    <t>00:0-263</t>
  </si>
  <si>
    <t>POPMITAS A GRANEL QUESO</t>
  </si>
  <si>
    <t>Extrusor 1</t>
  </si>
  <si>
    <t>00:0-545</t>
  </si>
  <si>
    <t>00:0-521</t>
  </si>
  <si>
    <t>00:0-245</t>
  </si>
  <si>
    <t>MIX PARA QUESO PG</t>
  </si>
  <si>
    <t>PAPA MOLIDA A GRANEL</t>
  </si>
  <si>
    <t>PAPA OREADA A GRANEL SABOR POLLO</t>
  </si>
  <si>
    <t>MAURICO BARRERA</t>
  </si>
  <si>
    <t>OPL5</t>
  </si>
  <si>
    <t>00:0-381</t>
  </si>
  <si>
    <t>JORGE ELIECER VILLAMIZAR LOPEZ</t>
  </si>
  <si>
    <t>opl13</t>
  </si>
  <si>
    <t>00:0-495</t>
  </si>
  <si>
    <t>00:0-616</t>
  </si>
  <si>
    <t>EXPANDIDO FRUTIMIX A GRANEL</t>
  </si>
  <si>
    <t>00:0-398</t>
  </si>
  <si>
    <t>PAPA OREADA A GRANEL SABOR LIMON</t>
  </si>
  <si>
    <t>opl3</t>
  </si>
  <si>
    <t>00:0-546</t>
  </si>
  <si>
    <t>FRUTIMIX A GRANEL</t>
  </si>
  <si>
    <t>00:0-563</t>
  </si>
  <si>
    <t>00:0-630</t>
  </si>
  <si>
    <t>pvargas</t>
  </si>
  <si>
    <t>opl4</t>
  </si>
  <si>
    <t>00:0-560</t>
  </si>
  <si>
    <t>00:0-512</t>
  </si>
  <si>
    <t>00:0-415</t>
  </si>
  <si>
    <t>00:0-312</t>
  </si>
  <si>
    <t>opl1</t>
  </si>
  <si>
    <t>COLOR TARTRAZINA</t>
  </si>
  <si>
    <t>00:0-370</t>
  </si>
  <si>
    <t>9.:01</t>
  </si>
  <si>
    <t>GRIT DE MAIZ</t>
  </si>
  <si>
    <t>OLEINA DE PALMA</t>
  </si>
  <si>
    <t>00:0-701</t>
  </si>
  <si>
    <t>OPL6</t>
  </si>
  <si>
    <t>PLÁTANO A GRANEL HOT</t>
  </si>
  <si>
    <t>ROSQUILLA TOMATE GIRASOL A GRANEL</t>
  </si>
  <si>
    <t>00:0-439</t>
  </si>
  <si>
    <t>00:0-321</t>
  </si>
  <si>
    <t>MIX TROCILLO PG</t>
  </si>
  <si>
    <t>00:0-315</t>
  </si>
  <si>
    <t>00:0-374</t>
  </si>
  <si>
    <t>00:0-431</t>
  </si>
  <si>
    <t>00:0-386</t>
  </si>
  <si>
    <t>00:0-662</t>
  </si>
  <si>
    <t>00:0-542</t>
  </si>
  <si>
    <t>opl2</t>
  </si>
  <si>
    <t>00:0-559</t>
  </si>
  <si>
    <t>00:0-237</t>
  </si>
  <si>
    <t>00:0-260</t>
  </si>
  <si>
    <t>00:0-510</t>
  </si>
  <si>
    <t>LEVADURA SECA</t>
  </si>
  <si>
    <t>-:00</t>
  </si>
  <si>
    <t>BESITO A GRANEL</t>
  </si>
  <si>
    <t>00:0-399</t>
  </si>
  <si>
    <t>00:0-443</t>
  </si>
  <si>
    <t>00:0-583</t>
  </si>
  <si>
    <t>00:0-575</t>
  </si>
  <si>
    <t>00:0-574</t>
  </si>
  <si>
    <t>00:0-525</t>
  </si>
  <si>
    <t>GRANEL MIXTO PAPALLO LIMON</t>
  </si>
  <si>
    <t>GRANEL MIXTO PAPANETA BBQ</t>
  </si>
  <si>
    <t>PAPA A GRANEL FOSFORITO SABOR MAYONESA</t>
  </si>
  <si>
    <t>00:0-341</t>
  </si>
  <si>
    <t>PLÁTANO MADURO A GRANEL NATURAL</t>
  </si>
  <si>
    <t>QUESO PARMESANO</t>
  </si>
  <si>
    <t>ROSQUILLA DE ARROZ A GRANEL</t>
  </si>
  <si>
    <t>00:0-462</t>
  </si>
  <si>
    <t>GRANEL MIXTO PAPALLO HOT</t>
  </si>
  <si>
    <t>PAPA OREADA A GRANEL SABOR TOMATE</t>
  </si>
  <si>
    <t>PLÁTANO A GRANEL CHILE</t>
  </si>
  <si>
    <t>PLÁTANO A GRANEL SABOR AJO</t>
  </si>
  <si>
    <t>00:0-548</t>
  </si>
  <si>
    <t>00:0-623</t>
  </si>
  <si>
    <t>00:0-553</t>
  </si>
  <si>
    <t>00:0-458</t>
  </si>
  <si>
    <t>00:0-627</t>
  </si>
  <si>
    <t>00:0-461</t>
  </si>
  <si>
    <t>YUCA A GRANEL CHILLI</t>
  </si>
  <si>
    <t>YUCA A GRANEL GARLIC</t>
  </si>
  <si>
    <t>YUCA A GRANEL NATURAL</t>
  </si>
  <si>
    <t>00:0-594</t>
  </si>
  <si>
    <t>00:0-607</t>
  </si>
  <si>
    <t>00:0-362</t>
  </si>
  <si>
    <t>HARINA DE TRIGO</t>
  </si>
  <si>
    <t>00:0-615</t>
  </si>
  <si>
    <t>00:0-551</t>
  </si>
  <si>
    <t>00:0-513</t>
  </si>
  <si>
    <t>00:0-597</t>
  </si>
  <si>
    <t>00:0-585</t>
  </si>
  <si>
    <t>00:0-514</t>
  </si>
  <si>
    <t>00:0-631</t>
  </si>
  <si>
    <t>00:0-565</t>
  </si>
  <si>
    <t>00:0-400</t>
  </si>
  <si>
    <t>00:0-384</t>
  </si>
  <si>
    <t>00:0-529</t>
  </si>
  <si>
    <t>00:0-530</t>
  </si>
  <si>
    <t>00:0-634</t>
  </si>
  <si>
    <t>00:0-13</t>
  </si>
  <si>
    <t>00:0-371</t>
  </si>
  <si>
    <t>00:0-539</t>
  </si>
  <si>
    <t>PAPA PAREJA</t>
  </si>
  <si>
    <t>PAPA R12 GRANDE</t>
  </si>
  <si>
    <t>GLUCOSA</t>
  </si>
  <si>
    <t>AZUCAR</t>
  </si>
  <si>
    <t>SAL</t>
  </si>
  <si>
    <t>BICARBONATO DE SODIO</t>
  </si>
  <si>
    <t>GOMA TICAXAN XANTHAN EC</t>
  </si>
  <si>
    <t>COLOR CARAMELO</t>
  </si>
  <si>
    <t>AROMA CARAMELO</t>
  </si>
  <si>
    <t>LECITINA DE SOYA</t>
  </si>
  <si>
    <t>STEVIA IVA 19%</t>
  </si>
  <si>
    <t>opl14</t>
  </si>
  <si>
    <t>00:0-393</t>
  </si>
  <si>
    <t>00:0-257</t>
  </si>
  <si>
    <t>opl6</t>
  </si>
  <si>
    <t>Opl12</t>
  </si>
  <si>
    <t>Extrusor 2</t>
  </si>
  <si>
    <t>00:0-589</t>
  </si>
  <si>
    <t>SEMOLA</t>
  </si>
  <si>
    <t>IDEAL</t>
  </si>
  <si>
    <t>FECHA</t>
  </si>
  <si>
    <t xml:space="preserve">TIEMPO MUERTO * DIA </t>
  </si>
  <si>
    <t>Horas  maq</t>
  </si>
  <si>
    <t>% utilización</t>
  </si>
  <si>
    <t xml:space="preserve">LINEA 1 </t>
  </si>
  <si>
    <t>LINEA 2</t>
  </si>
  <si>
    <t xml:space="preserve">LINEA 3 </t>
  </si>
  <si>
    <t>EXT CARAMELO A GRANEL</t>
  </si>
  <si>
    <t>TOTAL linea</t>
  </si>
  <si>
    <t>% CUMP. DIARIO VS IDEAL</t>
  </si>
  <si>
    <t>EXT. NATURAL A GRANEL</t>
  </si>
  <si>
    <t>EXT. PICANTE A GRANEL</t>
  </si>
  <si>
    <t>EXT. LIMON A GRANEL</t>
  </si>
  <si>
    <t>EXT. NATURAL QUINOA  A GRANEL</t>
  </si>
  <si>
    <t>Total linea</t>
  </si>
  <si>
    <t>TOTAL</t>
  </si>
  <si>
    <t>horas programadas</t>
  </si>
  <si>
    <t xml:space="preserve">TIEMPO MUERTO(h) * DIA </t>
  </si>
  <si>
    <t>% Utilización (Disponibilidad)</t>
  </si>
  <si>
    <t>TOTAL linea (horas trabajadas)</t>
  </si>
  <si>
    <t>LINEA 1</t>
  </si>
  <si>
    <t>LINEA 3</t>
  </si>
  <si>
    <t>DISPONIBILIDAD</t>
  </si>
  <si>
    <t>RENDIMIENTO</t>
  </si>
  <si>
    <t>CALIDAD</t>
  </si>
  <si>
    <t>OEE</t>
  </si>
  <si>
    <t>NOTA: LO QUE DA 100 ES PORQUE NO HAY REGISTRO DE DATOS</t>
  </si>
  <si>
    <t>DESPERDICIO</t>
  </si>
  <si>
    <t>Disponibilidad Líneas de Producción</t>
  </si>
  <si>
    <t>TIEMPO MUERTO</t>
  </si>
  <si>
    <t>PRODUCTIVIDAD POR HOMBRE</t>
  </si>
  <si>
    <t># de hombre ideales</t>
  </si>
  <si>
    <t>% UTILIZACION DE EXTRUSORES</t>
  </si>
  <si>
    <t>LINEA1</t>
  </si>
  <si>
    <t>LINEA2</t>
  </si>
  <si>
    <t>LINEA3</t>
  </si>
  <si>
    <t>Extrusor 5</t>
  </si>
  <si>
    <t>Fecha</t>
  </si>
  <si>
    <t>Kg Producción</t>
  </si>
  <si>
    <t>kg Desperdicio</t>
  </si>
  <si>
    <t>Indicador</t>
  </si>
  <si>
    <t>Horas maquina trabajadas</t>
  </si>
  <si>
    <t>Kg Desperdicio</t>
  </si>
  <si>
    <t>Horas trabajadas</t>
  </si>
  <si>
    <t>Horas Programadas</t>
  </si>
  <si>
    <t>Tiempo muerto</t>
  </si>
  <si>
    <t>Kg producidos</t>
  </si>
  <si>
    <t>Hoaras util</t>
  </si>
  <si>
    <t>Horas Prog</t>
  </si>
  <si>
    <t xml:space="preserve"> UTIL</t>
  </si>
  <si>
    <t>TOTAL DESPERDICIO</t>
  </si>
  <si>
    <t>TOTAL PRODUCCIÓN</t>
  </si>
  <si>
    <t>TOTAL TIEMPO MUERTO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</si>
</sst>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[h]:mm"/>
    <numFmt numFmtId="166" formatCode="_-* #,##0.0_-;\-* #,##0.0_-;_-* &quot;-&quot;??_-;_-@_-"/>
    <numFmt numFmtId="167" formatCode="_-* #,##0_-;\-* #,##0_-;_-* &quot;-&quot;??_-;_-@_-"/>
    <numFmt numFmtId="168" formatCode="0.0\ &quot;h&quot;"/>
    <numFmt numFmtId="169" formatCode="_-* #,##0.0_-;\-* #,##0.0_-;_-* &quot;-&quot;?_-;_-@_-"/>
    <numFmt numFmtId="170" formatCode="0.0"/>
    <numFmt numFmtId="171" formatCode="0.0\ &quot;Kg/h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0066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6">
    <xf numFmtId="0" fontId="0" fillId="0" borderId="0" xfId="0"/>
    <xf numFmtId="0" fontId="0" fillId="0" borderId="1" xfId="0" applyBorder="1"/>
    <xf numFmtId="18" fontId="0" fillId="0" borderId="0" xfId="0" applyNumberFormat="1"/>
    <xf numFmtId="164" fontId="0" fillId="0" borderId="0" xfId="0" applyNumberFormat="1" applyAlignment="1">
      <alignment horizontal="center"/>
    </xf>
    <xf numFmtId="0" fontId="2" fillId="0" borderId="0" xfId="0" applyFont="1"/>
    <xf numFmtId="20" fontId="0" fillId="0" borderId="0" xfId="0" applyNumberFormat="1"/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10" fontId="0" fillId="0" borderId="0" xfId="1" applyNumberFormat="1" applyFont="1"/>
    <xf numFmtId="164" fontId="0" fillId="0" borderId="24" xfId="0" applyNumberForma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2" fillId="9" borderId="11" xfId="0" applyFont="1" applyFill="1" applyBorder="1" applyAlignment="1">
      <alignment horizontal="center" wrapText="1"/>
    </xf>
    <xf numFmtId="0" fontId="2" fillId="9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5" borderId="5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11" borderId="19" xfId="0" applyFont="1" applyFill="1" applyBorder="1" applyAlignment="1">
      <alignment horizontal="center" wrapText="1"/>
    </xf>
    <xf numFmtId="0" fontId="3" fillId="11" borderId="25" xfId="0" applyFont="1" applyFill="1" applyBorder="1" applyAlignment="1">
      <alignment horizontal="center" wrapText="1"/>
    </xf>
    <xf numFmtId="0" fontId="3" fillId="11" borderId="0" xfId="0" applyFont="1" applyFill="1" applyAlignment="1">
      <alignment horizontal="center" wrapText="1"/>
    </xf>
    <xf numFmtId="0" fontId="3" fillId="12" borderId="1" xfId="0" applyFont="1" applyFill="1" applyBorder="1" applyAlignment="1">
      <alignment horizontal="center" wrapText="1"/>
    </xf>
    <xf numFmtId="0" fontId="3" fillId="13" borderId="26" xfId="0" applyFont="1" applyFill="1" applyBorder="1" applyAlignment="1">
      <alignment horizontal="center" wrapText="1"/>
    </xf>
    <xf numFmtId="0" fontId="3" fillId="13" borderId="24" xfId="0" applyFont="1" applyFill="1" applyBorder="1" applyAlignment="1">
      <alignment horizontal="center" wrapText="1"/>
    </xf>
    <xf numFmtId="0" fontId="3" fillId="13" borderId="27" xfId="0" applyFont="1" applyFill="1" applyBorder="1" applyAlignment="1">
      <alignment horizontal="center" wrapText="1"/>
    </xf>
    <xf numFmtId="14" fontId="0" fillId="2" borderId="7" xfId="0" applyNumberFormat="1" applyFill="1" applyBorder="1"/>
    <xf numFmtId="9" fontId="0" fillId="0" borderId="1" xfId="1" applyFont="1" applyFill="1" applyBorder="1" applyAlignment="1">
      <alignment horizontal="center"/>
    </xf>
    <xf numFmtId="0" fontId="0" fillId="0" borderId="1" xfId="0" applyBorder="1" applyAlignment="1">
      <alignment wrapText="1"/>
    </xf>
    <xf numFmtId="9" fontId="0" fillId="0" borderId="1" xfId="1" applyFont="1" applyBorder="1" applyAlignment="1">
      <alignment horizontal="center" wrapText="1"/>
    </xf>
    <xf numFmtId="9" fontId="0" fillId="0" borderId="0" xfId="1" applyFont="1"/>
    <xf numFmtId="0" fontId="0" fillId="7" borderId="1" xfId="0" applyFill="1" applyBorder="1" applyAlignment="1">
      <alignment horizontal="center"/>
    </xf>
    <xf numFmtId="14" fontId="5" fillId="0" borderId="29" xfId="0" applyNumberFormat="1" applyFont="1" applyBorder="1" applyAlignment="1">
      <alignment horizontal="right" vertical="center"/>
    </xf>
    <xf numFmtId="9" fontId="0" fillId="0" borderId="21" xfId="1" applyFont="1" applyBorder="1"/>
    <xf numFmtId="9" fontId="0" fillId="0" borderId="0" xfId="1" applyFont="1" applyBorder="1"/>
    <xf numFmtId="10" fontId="0" fillId="0" borderId="0" xfId="1" applyNumberFormat="1" applyFont="1" applyBorder="1"/>
    <xf numFmtId="0" fontId="3" fillId="0" borderId="31" xfId="0" applyFont="1" applyBorder="1" applyAlignment="1">
      <alignment horizontal="center"/>
    </xf>
    <xf numFmtId="9" fontId="0" fillId="7" borderId="5" xfId="1" applyFont="1" applyFill="1" applyBorder="1" applyAlignment="1">
      <alignment horizontal="center"/>
    </xf>
    <xf numFmtId="9" fontId="0" fillId="7" borderId="6" xfId="1" applyFont="1" applyFill="1" applyBorder="1" applyAlignment="1">
      <alignment horizontal="center"/>
    </xf>
    <xf numFmtId="10" fontId="0" fillId="0" borderId="0" xfId="1" applyNumberFormat="1" applyFont="1" applyFill="1" applyBorder="1" applyAlignment="1">
      <alignment horizontal="center" wrapText="1"/>
    </xf>
    <xf numFmtId="10" fontId="0" fillId="0" borderId="0" xfId="1" applyNumberFormat="1" applyFont="1" applyFill="1"/>
    <xf numFmtId="9" fontId="0" fillId="0" borderId="0" xfId="1" applyFont="1" applyFill="1"/>
    <xf numFmtId="0" fontId="0" fillId="0" borderId="15" xfId="0" applyBorder="1" applyAlignment="1">
      <alignment horizontal="center"/>
    </xf>
    <xf numFmtId="0" fontId="0" fillId="15" borderId="2" xfId="0" applyFill="1" applyBorder="1" applyAlignment="1">
      <alignment horizontal="center"/>
    </xf>
    <xf numFmtId="0" fontId="0" fillId="15" borderId="3" xfId="0" applyFill="1" applyBorder="1" applyAlignment="1">
      <alignment horizontal="center"/>
    </xf>
    <xf numFmtId="10" fontId="3" fillId="14" borderId="4" xfId="1" applyNumberFormat="1" applyFont="1" applyFill="1" applyBorder="1" applyAlignment="1">
      <alignment horizontal="center"/>
    </xf>
    <xf numFmtId="10" fontId="0" fillId="0" borderId="6" xfId="1" applyNumberFormat="1" applyFont="1" applyBorder="1" applyAlignment="1">
      <alignment horizontal="center" wrapText="1"/>
    </xf>
    <xf numFmtId="10" fontId="0" fillId="0" borderId="18" xfId="1" applyNumberFormat="1" applyFont="1" applyBorder="1" applyAlignment="1">
      <alignment horizontal="center" wrapText="1"/>
    </xf>
    <xf numFmtId="9" fontId="0" fillId="15" borderId="3" xfId="1" applyFont="1" applyFill="1" applyBorder="1" applyAlignment="1">
      <alignment horizontal="center"/>
    </xf>
    <xf numFmtId="9" fontId="0" fillId="15" borderId="4" xfId="1" applyFont="1" applyFill="1" applyBorder="1" applyAlignment="1">
      <alignment horizontal="center"/>
    </xf>
    <xf numFmtId="0" fontId="0" fillId="0" borderId="20" xfId="0" applyBorder="1"/>
    <xf numFmtId="164" fontId="0" fillId="16" borderId="0" xfId="0" applyNumberFormat="1" applyFill="1" applyAlignment="1">
      <alignment horizontal="center"/>
    </xf>
    <xf numFmtId="9" fontId="0" fillId="0" borderId="21" xfId="1" applyFont="1" applyFill="1" applyBorder="1"/>
    <xf numFmtId="0" fontId="2" fillId="14" borderId="2" xfId="0" applyFont="1" applyFill="1" applyBorder="1" applyAlignment="1">
      <alignment horizontal="center"/>
    </xf>
    <xf numFmtId="0" fontId="2" fillId="14" borderId="3" xfId="0" applyFont="1" applyFill="1" applyBorder="1" applyAlignment="1">
      <alignment horizontal="center"/>
    </xf>
    <xf numFmtId="10" fontId="2" fillId="14" borderId="3" xfId="1" applyNumberFormat="1" applyFont="1" applyFill="1" applyBorder="1" applyAlignment="1">
      <alignment horizontal="center"/>
    </xf>
    <xf numFmtId="2" fontId="0" fillId="0" borderId="7" xfId="0" applyNumberFormat="1" applyBorder="1"/>
    <xf numFmtId="0" fontId="0" fillId="17" borderId="0" xfId="0" applyFill="1"/>
    <xf numFmtId="167" fontId="2" fillId="0" borderId="0" xfId="2" applyNumberFormat="1" applyFont="1" applyAlignment="1">
      <alignment horizontal="center" wrapText="1"/>
    </xf>
    <xf numFmtId="167" fontId="3" fillId="5" borderId="6" xfId="2" applyNumberFormat="1" applyFont="1" applyFill="1" applyBorder="1" applyAlignment="1">
      <alignment horizontal="center" wrapText="1"/>
    </xf>
    <xf numFmtId="167" fontId="3" fillId="13" borderId="27" xfId="2" applyNumberFormat="1" applyFont="1" applyFill="1" applyBorder="1" applyAlignment="1">
      <alignment horizontal="center" wrapText="1"/>
    </xf>
    <xf numFmtId="167" fontId="0" fillId="0" borderId="1" xfId="2" applyNumberFormat="1" applyFont="1" applyBorder="1" applyAlignment="1">
      <alignment horizontal="center" wrapText="1"/>
    </xf>
    <xf numFmtId="167" fontId="0" fillId="0" borderId="0" xfId="2" applyNumberFormat="1" applyFont="1" applyAlignment="1">
      <alignment wrapText="1"/>
    </xf>
    <xf numFmtId="167" fontId="3" fillId="4" borderId="1" xfId="2" applyNumberFormat="1" applyFont="1" applyFill="1" applyBorder="1" applyAlignment="1">
      <alignment horizontal="center" wrapText="1"/>
    </xf>
    <xf numFmtId="167" fontId="3" fillId="12" borderId="1" xfId="2" applyNumberFormat="1" applyFont="1" applyFill="1" applyBorder="1" applyAlignment="1">
      <alignment horizontal="center" wrapText="1"/>
    </xf>
    <xf numFmtId="167" fontId="0" fillId="0" borderId="1" xfId="2" applyNumberFormat="1" applyFont="1" applyBorder="1" applyAlignment="1">
      <alignment wrapText="1"/>
    </xf>
    <xf numFmtId="0" fontId="0" fillId="18" borderId="0" xfId="0" applyFill="1"/>
    <xf numFmtId="164" fontId="0" fillId="18" borderId="0" xfId="0" applyNumberFormat="1" applyFill="1" applyAlignment="1">
      <alignment horizontal="center"/>
    </xf>
    <xf numFmtId="0" fontId="0" fillId="10" borderId="0" xfId="0" applyFill="1"/>
    <xf numFmtId="164" fontId="0" fillId="10" borderId="0" xfId="0" applyNumberFormat="1" applyFill="1" applyAlignment="1">
      <alignment horizontal="center"/>
    </xf>
    <xf numFmtId="0" fontId="0" fillId="13" borderId="0" xfId="0" applyFill="1"/>
    <xf numFmtId="164" fontId="0" fillId="13" borderId="0" xfId="0" applyNumberFormat="1" applyFill="1" applyAlignment="1">
      <alignment horizontal="center"/>
    </xf>
    <xf numFmtId="0" fontId="0" fillId="14" borderId="0" xfId="0" applyFill="1"/>
    <xf numFmtId="164" fontId="0" fillId="14" borderId="0" xfId="0" applyNumberFormat="1" applyFill="1" applyAlignment="1">
      <alignment horizontal="center"/>
    </xf>
    <xf numFmtId="0" fontId="0" fillId="6" borderId="0" xfId="0" applyFill="1"/>
    <xf numFmtId="164" fontId="0" fillId="6" borderId="0" xfId="0" applyNumberFormat="1" applyFill="1" applyAlignment="1">
      <alignment horizontal="center"/>
    </xf>
    <xf numFmtId="0" fontId="0" fillId="8" borderId="0" xfId="0" applyFill="1"/>
    <xf numFmtId="164" fontId="0" fillId="8" borderId="0" xfId="0" applyNumberFormat="1" applyFill="1" applyAlignment="1">
      <alignment horizontal="center"/>
    </xf>
    <xf numFmtId="0" fontId="0" fillId="7" borderId="0" xfId="0" applyFill="1"/>
    <xf numFmtId="18" fontId="0" fillId="7" borderId="0" xfId="0" applyNumberFormat="1" applyFill="1"/>
    <xf numFmtId="20" fontId="0" fillId="7" borderId="0" xfId="0" applyNumberFormat="1" applyFill="1"/>
    <xf numFmtId="164" fontId="0" fillId="7" borderId="0" xfId="0" applyNumberFormat="1" applyFill="1" applyAlignment="1">
      <alignment horizontal="center"/>
    </xf>
    <xf numFmtId="9" fontId="0" fillId="0" borderId="0" xfId="1" applyFont="1" applyFill="1" applyBorder="1"/>
    <xf numFmtId="14" fontId="5" fillId="0" borderId="31" xfId="0" applyNumberFormat="1" applyFont="1" applyBorder="1" applyAlignment="1">
      <alignment horizontal="right" vertical="center"/>
    </xf>
    <xf numFmtId="14" fontId="5" fillId="0" borderId="23" xfId="0" applyNumberFormat="1" applyFont="1" applyBorder="1" applyAlignment="1">
      <alignment horizontal="right" vertical="center"/>
    </xf>
    <xf numFmtId="10" fontId="0" fillId="0" borderId="27" xfId="1" applyNumberFormat="1" applyFont="1" applyBorder="1" applyAlignment="1">
      <alignment horizontal="center" wrapText="1"/>
    </xf>
    <xf numFmtId="14" fontId="5" fillId="0" borderId="33" xfId="0" applyNumberFormat="1" applyFont="1" applyBorder="1" applyAlignment="1">
      <alignment horizontal="right" vertical="center"/>
    </xf>
    <xf numFmtId="10" fontId="0" fillId="0" borderId="8" xfId="1" applyNumberFormat="1" applyFont="1" applyBorder="1" applyAlignment="1">
      <alignment horizontal="center" wrapText="1"/>
    </xf>
    <xf numFmtId="10" fontId="0" fillId="0" borderId="16" xfId="1" applyNumberFormat="1" applyFont="1" applyBorder="1" applyAlignment="1">
      <alignment horizontal="center" wrapText="1"/>
    </xf>
    <xf numFmtId="10" fontId="0" fillId="0" borderId="22" xfId="1" applyNumberFormat="1" applyFont="1" applyBorder="1" applyAlignment="1">
      <alignment horizontal="center" wrapText="1"/>
    </xf>
    <xf numFmtId="10" fontId="0" fillId="0" borderId="34" xfId="1" applyNumberFormat="1" applyFont="1" applyBorder="1" applyAlignment="1">
      <alignment horizontal="center" wrapText="1"/>
    </xf>
    <xf numFmtId="18" fontId="0" fillId="14" borderId="0" xfId="0" applyNumberFormat="1" applyFill="1"/>
    <xf numFmtId="20" fontId="0" fillId="14" borderId="0" xfId="0" applyNumberFormat="1" applyFill="1"/>
    <xf numFmtId="10" fontId="2" fillId="0" borderId="0" xfId="1" applyNumberFormat="1" applyFont="1"/>
    <xf numFmtId="10" fontId="2" fillId="0" borderId="0" xfId="1" applyNumberFormat="1" applyFont="1" applyAlignment="1">
      <alignment wrapText="1"/>
    </xf>
    <xf numFmtId="10" fontId="2" fillId="0" borderId="0" xfId="1" applyNumberFormat="1" applyFont="1" applyAlignment="1">
      <alignment horizontal="center" wrapText="1"/>
    </xf>
    <xf numFmtId="2" fontId="0" fillId="0" borderId="1" xfId="0" applyNumberFormat="1" applyBorder="1"/>
    <xf numFmtId="9" fontId="0" fillId="0" borderId="1" xfId="1" applyFont="1" applyBorder="1"/>
    <xf numFmtId="14" fontId="0" fillId="0" borderId="1" xfId="0" applyNumberFormat="1" applyBorder="1"/>
    <xf numFmtId="166" fontId="0" fillId="0" borderId="1" xfId="2" applyNumberFormat="1" applyFont="1" applyBorder="1"/>
    <xf numFmtId="10" fontId="0" fillId="0" borderId="1" xfId="1" applyNumberFormat="1" applyFont="1" applyBorder="1"/>
    <xf numFmtId="0" fontId="0" fillId="8" borderId="1" xfId="0" applyFill="1" applyBorder="1"/>
    <xf numFmtId="2" fontId="0" fillId="8" borderId="1" xfId="0" applyNumberFormat="1" applyFill="1" applyBorder="1"/>
    <xf numFmtId="9" fontId="0" fillId="8" borderId="1" xfId="1" applyFont="1" applyFill="1" applyBorder="1"/>
    <xf numFmtId="2" fontId="0" fillId="18" borderId="1" xfId="0" applyNumberFormat="1" applyFill="1" applyBorder="1"/>
    <xf numFmtId="9" fontId="0" fillId="18" borderId="1" xfId="1" applyFont="1" applyFill="1" applyBorder="1"/>
    <xf numFmtId="2" fontId="0" fillId="14" borderId="1" xfId="0" applyNumberFormat="1" applyFill="1" applyBorder="1"/>
    <xf numFmtId="9" fontId="0" fillId="14" borderId="1" xfId="1" applyFont="1" applyFill="1" applyBorder="1"/>
    <xf numFmtId="169" fontId="0" fillId="19" borderId="0" xfId="0" applyNumberFormat="1" applyFill="1"/>
    <xf numFmtId="10" fontId="0" fillId="21" borderId="1" xfId="1" applyNumberFormat="1" applyFont="1" applyFill="1" applyBorder="1"/>
    <xf numFmtId="2" fontId="0" fillId="19" borderId="1" xfId="0" applyNumberFormat="1" applyFill="1" applyBorder="1"/>
    <xf numFmtId="2" fontId="0" fillId="19" borderId="0" xfId="0" applyNumberFormat="1" applyFill="1"/>
    <xf numFmtId="9" fontId="0" fillId="0" borderId="11" xfId="1" applyFont="1" applyBorder="1"/>
    <xf numFmtId="9" fontId="0" fillId="0" borderId="12" xfId="1" applyFont="1" applyBorder="1"/>
    <xf numFmtId="10" fontId="0" fillId="0" borderId="12" xfId="1" applyNumberFormat="1" applyFont="1" applyBorder="1"/>
    <xf numFmtId="9" fontId="0" fillId="0" borderId="0" xfId="1" applyFont="1" applyFill="1" applyBorder="1" applyAlignment="1">
      <alignment horizontal="center"/>
    </xf>
    <xf numFmtId="14" fontId="5" fillId="0" borderId="21" xfId="0" applyNumberFormat="1" applyFont="1" applyBorder="1" applyAlignment="1">
      <alignment horizontal="right" vertical="center"/>
    </xf>
    <xf numFmtId="10" fontId="0" fillId="0" borderId="41" xfId="1" applyNumberFormat="1" applyFont="1" applyBorder="1" applyAlignment="1">
      <alignment horizontal="center" wrapText="1"/>
    </xf>
    <xf numFmtId="0" fontId="3" fillId="0" borderId="11" xfId="0" applyFont="1" applyBorder="1"/>
    <xf numFmtId="9" fontId="0" fillId="0" borderId="12" xfId="1" applyFont="1" applyFill="1" applyBorder="1"/>
    <xf numFmtId="14" fontId="5" fillId="0" borderId="20" xfId="0" applyNumberFormat="1" applyFont="1" applyBorder="1" applyAlignment="1">
      <alignment horizontal="right" vertical="center"/>
    </xf>
    <xf numFmtId="10" fontId="3" fillId="0" borderId="0" xfId="1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2" fontId="0" fillId="0" borderId="42" xfId="0" applyNumberFormat="1" applyBorder="1" applyAlignment="1">
      <alignment horizontal="center"/>
    </xf>
    <xf numFmtId="170" fontId="0" fillId="0" borderId="32" xfId="0" applyNumberFormat="1" applyBorder="1" applyAlignment="1">
      <alignment horizontal="center"/>
    </xf>
    <xf numFmtId="9" fontId="0" fillId="21" borderId="31" xfId="0" applyNumberFormat="1" applyFill="1" applyBorder="1"/>
    <xf numFmtId="168" fontId="0" fillId="0" borderId="0" xfId="0" applyNumberFormat="1"/>
    <xf numFmtId="0" fontId="3" fillId="0" borderId="0" xfId="0" applyFont="1"/>
    <xf numFmtId="0" fontId="3" fillId="19" borderId="35" xfId="0" applyFont="1" applyFill="1" applyBorder="1" applyAlignment="1">
      <alignment horizontal="center"/>
    </xf>
    <xf numFmtId="0" fontId="3" fillId="19" borderId="9" xfId="0" applyFont="1" applyFill="1" applyBorder="1" applyAlignment="1">
      <alignment horizontal="center"/>
    </xf>
    <xf numFmtId="0" fontId="3" fillId="15" borderId="36" xfId="0" applyFont="1" applyFill="1" applyBorder="1" applyAlignment="1">
      <alignment horizontal="center"/>
    </xf>
    <xf numFmtId="0" fontId="3" fillId="15" borderId="37" xfId="0" applyFont="1" applyFill="1" applyBorder="1" applyAlignment="1">
      <alignment horizontal="center"/>
    </xf>
    <xf numFmtId="0" fontId="3" fillId="15" borderId="38" xfId="0" applyFont="1" applyFill="1" applyBorder="1" applyAlignment="1">
      <alignment horizontal="center"/>
    </xf>
    <xf numFmtId="0" fontId="3" fillId="6" borderId="36" xfId="0" applyFont="1" applyFill="1" applyBorder="1" applyAlignment="1">
      <alignment horizontal="center"/>
    </xf>
    <xf numFmtId="0" fontId="3" fillId="6" borderId="37" xfId="0" applyFont="1" applyFill="1" applyBorder="1" applyAlignment="1">
      <alignment horizontal="center"/>
    </xf>
    <xf numFmtId="0" fontId="3" fillId="20" borderId="36" xfId="0" applyFont="1" applyFill="1" applyBorder="1" applyAlignment="1">
      <alignment horizontal="center"/>
    </xf>
    <xf numFmtId="0" fontId="3" fillId="20" borderId="37" xfId="0" applyFont="1" applyFill="1" applyBorder="1" applyAlignment="1">
      <alignment horizontal="center"/>
    </xf>
    <xf numFmtId="0" fontId="3" fillId="9" borderId="21" xfId="0" applyFont="1" applyFill="1" applyBorder="1"/>
    <xf numFmtId="0" fontId="3" fillId="9" borderId="0" xfId="0" applyFont="1" applyFill="1"/>
    <xf numFmtId="0" fontId="3" fillId="9" borderId="22" xfId="0" applyFont="1" applyFill="1" applyBorder="1"/>
    <xf numFmtId="0" fontId="3" fillId="0" borderId="7" xfId="0" applyFont="1" applyBorder="1"/>
    <xf numFmtId="0" fontId="3" fillId="0" borderId="36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9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1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167" fontId="2" fillId="0" borderId="0" xfId="0" applyNumberFormat="1" applyFont="1"/>
    <xf numFmtId="167" fontId="2" fillId="0" borderId="0" xfId="0" applyNumberFormat="1" applyFont="1" applyAlignment="1">
      <alignment horizontal="center" wrapText="1"/>
    </xf>
    <xf numFmtId="171" fontId="0" fillId="0" borderId="1" xfId="1" applyNumberFormat="1" applyFont="1" applyBorder="1"/>
    <xf numFmtId="171" fontId="0" fillId="21" borderId="1" xfId="1" applyNumberFormat="1" applyFont="1" applyFill="1" applyBorder="1"/>
    <xf numFmtId="14" fontId="0" fillId="0" borderId="0" xfId="0" applyNumberFormat="1"/>
    <xf numFmtId="4" fontId="0" fillId="0" borderId="0" xfId="0" applyNumberFormat="1"/>
    <xf numFmtId="14" fontId="0" fillId="14" borderId="0" xfId="0" applyNumberFormat="1" applyFill="1"/>
    <xf numFmtId="4" fontId="0" fillId="14" borderId="0" xfId="0" applyNumberFormat="1" applyFill="1"/>
    <xf numFmtId="14" fontId="0" fillId="7" borderId="0" xfId="0" applyNumberFormat="1" applyFill="1"/>
    <xf numFmtId="4" fontId="0" fillId="7" borderId="0" xfId="0" applyNumberFormat="1" applyFill="1"/>
    <xf numFmtId="0" fontId="3" fillId="2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0" fontId="3" fillId="5" borderId="21" xfId="0" applyFont="1" applyFill="1" applyBorder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wrapText="1"/>
    </xf>
    <xf numFmtId="2" fontId="3" fillId="2" borderId="24" xfId="0" applyNumberFormat="1" applyFont="1" applyFill="1" applyBorder="1" applyAlignment="1">
      <alignment horizontal="center" vertical="center" wrapText="1"/>
    </xf>
    <xf numFmtId="2" fontId="3" fillId="2" borderId="25" xfId="0" applyNumberFormat="1" applyFont="1" applyFill="1" applyBorder="1" applyAlignment="1">
      <alignment horizontal="center" vertical="center" wrapText="1"/>
    </xf>
    <xf numFmtId="2" fontId="3" fillId="2" borderId="32" xfId="0" applyNumberFormat="1" applyFont="1" applyFill="1" applyBorder="1" applyAlignment="1">
      <alignment horizontal="center" vertical="center" wrapText="1"/>
    </xf>
    <xf numFmtId="0" fontId="0" fillId="10" borderId="0" xfId="0" applyFill="1" applyAlignment="1">
      <alignment horizontal="center" wrapText="1"/>
    </xf>
    <xf numFmtId="0" fontId="2" fillId="14" borderId="14" xfId="0" applyFont="1" applyFill="1" applyBorder="1" applyAlignment="1">
      <alignment horizontal="center"/>
    </xf>
    <xf numFmtId="0" fontId="2" fillId="14" borderId="30" xfId="0" applyFont="1" applyFill="1" applyBorder="1" applyAlignment="1">
      <alignment horizontal="center"/>
    </xf>
    <xf numFmtId="0" fontId="2" fillId="14" borderId="28" xfId="0" applyFont="1" applyFill="1" applyBorder="1" applyAlignment="1">
      <alignment horizontal="center"/>
    </xf>
    <xf numFmtId="0" fontId="0" fillId="15" borderId="14" xfId="0" applyFill="1" applyBorder="1" applyAlignment="1">
      <alignment horizontal="center"/>
    </xf>
    <xf numFmtId="0" fontId="0" fillId="15" borderId="30" xfId="0" applyFill="1" applyBorder="1" applyAlignment="1">
      <alignment horizontal="center"/>
    </xf>
    <xf numFmtId="0" fontId="0" fillId="15" borderId="28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9" fontId="3" fillId="9" borderId="11" xfId="1" applyFont="1" applyFill="1" applyBorder="1" applyAlignment="1">
      <alignment horizontal="center"/>
    </xf>
    <xf numFmtId="9" fontId="3" fillId="9" borderId="12" xfId="1" applyFont="1" applyFill="1" applyBorder="1" applyAlignment="1">
      <alignment horizontal="center"/>
    </xf>
    <xf numFmtId="9" fontId="3" fillId="9" borderId="13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19" borderId="39" xfId="0" applyFill="1" applyBorder="1" applyAlignment="1">
      <alignment horizontal="center"/>
    </xf>
    <xf numFmtId="0" fontId="0" fillId="19" borderId="40" xfId="0" applyFill="1" applyBorder="1" applyAlignment="1">
      <alignment horizontal="center"/>
    </xf>
    <xf numFmtId="0" fontId="0" fillId="19" borderId="35" xfId="0" applyFill="1" applyBorder="1" applyAlignment="1">
      <alignment horizontal="center"/>
    </xf>
    <xf numFmtId="0" fontId="0" fillId="19" borderId="9" xfId="0" applyFill="1" applyBorder="1" applyAlignment="1">
      <alignment horizontal="center"/>
    </xf>
    <xf numFmtId="0" fontId="3" fillId="19" borderId="7" xfId="0" applyFont="1" applyFill="1" applyBorder="1" applyAlignment="1">
      <alignment horizontal="center"/>
    </xf>
    <xf numFmtId="0" fontId="3" fillId="19" borderId="35" xfId="0" applyFont="1" applyFill="1" applyBorder="1" applyAlignment="1">
      <alignment horizontal="center"/>
    </xf>
    <xf numFmtId="0" fontId="3" fillId="19" borderId="9" xfId="0" applyFont="1" applyFill="1" applyBorder="1" applyAlignment="1">
      <alignment horizontal="center"/>
    </xf>
    <xf numFmtId="0" fontId="3" fillId="15" borderId="7" xfId="0" applyFont="1" applyFill="1" applyBorder="1" applyAlignment="1">
      <alignment horizontal="center"/>
    </xf>
    <xf numFmtId="0" fontId="3" fillId="15" borderId="35" xfId="0" applyFont="1" applyFill="1" applyBorder="1" applyAlignment="1">
      <alignment horizontal="center"/>
    </xf>
    <xf numFmtId="0" fontId="3" fillId="15" borderId="9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20" borderId="1" xfId="0" applyFont="1" applyFill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</cellXfs>
  <cellStyles count="3">
    <cellStyle name="Millares" xfId="2" builtinId="3"/>
    <cellStyle name="Normal" xfId="0" builtinId="0"/>
    <cellStyle name="Porcentaje" xfId="1" builtinId="5"/>
  </cellStyles>
  <dxfs count="38"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theme="2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</dxfs>
  <tableStyles count="1" defaultTableStyle="TableStyleMedium2" defaultPivotStyle="PivotStyleLight16">
    <tableStyle name="Estilo de tabla 1" pivot="0" count="2" xr9:uid="{00000000-0011-0000-FFFF-FFFF00000000}">
      <tableStyleElement type="wholeTable" dxfId="37"/>
      <tableStyleElement type="firstRowStripe" dxfId="36"/>
    </tableStyle>
  </tableStyles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587"/>
  <sheetViews>
    <sheetView topLeftCell="A1200" zoomScale="85" zoomScaleNormal="85" workbookViewId="0">
      <selection activeCell="I1212" sqref="I1212"/>
    </sheetView>
  </sheetViews>
  <sheetFormatPr baseColWidth="10" defaultColWidth="11.42578125" defaultRowHeight="15" x14ac:dyDescent="0.25"/>
  <cols>
    <col min="8" max="8" width="45.5703125" bestFit="1" customWidth="1"/>
    <col min="10" max="13" width="11.42578125" hidden="1" customWidth="1"/>
    <col min="17" max="18" width="11.42578125" hidden="1" customWidth="1"/>
    <col min="21" max="21" width="12.140625" customWidth="1"/>
    <col min="22" max="22" width="10.85546875" style="60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4" x14ac:dyDescent="0.25">
      <c r="A2">
        <v>107452</v>
      </c>
      <c r="B2">
        <v>100</v>
      </c>
      <c r="C2" s="157">
        <v>45170</v>
      </c>
      <c r="D2">
        <v>419332</v>
      </c>
      <c r="E2" t="s">
        <v>20</v>
      </c>
      <c r="F2" s="157">
        <v>45170</v>
      </c>
      <c r="G2">
        <v>2000010007</v>
      </c>
      <c r="H2" t="s">
        <v>21</v>
      </c>
      <c r="I2">
        <v>415</v>
      </c>
      <c r="L2" t="s">
        <v>22</v>
      </c>
      <c r="M2" t="s">
        <v>23</v>
      </c>
      <c r="N2" s="2">
        <v>0.5805555555555556</v>
      </c>
      <c r="O2" s="2">
        <v>0.5805555555555556</v>
      </c>
      <c r="P2" s="5">
        <v>0</v>
      </c>
      <c r="S2" t="s">
        <v>24</v>
      </c>
      <c r="T2">
        <v>1</v>
      </c>
      <c r="U2" s="3"/>
      <c r="V2" s="54">
        <f>+IF(N2=0,P2,IF(N2&gt;O2,(O2-N2)+1,(O2-N2)))</f>
        <v>0</v>
      </c>
      <c r="W2" s="3"/>
      <c r="X2" s="54">
        <f>+IF(P2=0,R2,IF(P2&gt;Q2,(Q2-P2)+1,(Q2-P2)))</f>
        <v>0</v>
      </c>
    </row>
    <row r="3" spans="1:24" x14ac:dyDescent="0.25">
      <c r="A3">
        <v>1827493</v>
      </c>
      <c r="B3">
        <v>100</v>
      </c>
      <c r="C3" s="157">
        <v>45170</v>
      </c>
      <c r="D3">
        <v>419366</v>
      </c>
      <c r="E3" t="s">
        <v>20</v>
      </c>
      <c r="F3" s="157">
        <v>45170</v>
      </c>
      <c r="G3">
        <v>2000010007</v>
      </c>
      <c r="H3" t="s">
        <v>21</v>
      </c>
      <c r="I3">
        <v>382.33</v>
      </c>
      <c r="N3" s="2"/>
      <c r="O3" s="2"/>
      <c r="P3" s="5"/>
      <c r="U3" s="3"/>
      <c r="V3" s="54">
        <f t="shared" ref="V3:V66" si="0">+IF(N3=0,P3,IF(N3&gt;O3,(O3-N3)+1,(O3-N3)))</f>
        <v>0</v>
      </c>
      <c r="W3" s="3"/>
      <c r="X3" s="54">
        <f t="shared" ref="X3:X66" si="1">+IF(P3=0,R3,IF(P3&gt;Q3,(Q3-P3)+1,(Q3-P3)))</f>
        <v>0</v>
      </c>
    </row>
    <row r="4" spans="1:24" x14ac:dyDescent="0.25">
      <c r="A4">
        <v>107469</v>
      </c>
      <c r="B4">
        <v>100</v>
      </c>
      <c r="C4" s="157">
        <v>45170</v>
      </c>
      <c r="D4">
        <v>419355</v>
      </c>
      <c r="E4" t="s">
        <v>20</v>
      </c>
      <c r="F4" s="157">
        <v>45171</v>
      </c>
      <c r="G4">
        <v>2000010001</v>
      </c>
      <c r="H4" t="s">
        <v>25</v>
      </c>
      <c r="I4">
        <v>355</v>
      </c>
      <c r="L4" t="s">
        <v>26</v>
      </c>
      <c r="M4" t="s">
        <v>27</v>
      </c>
      <c r="N4" s="2">
        <v>0.19444444444444445</v>
      </c>
      <c r="O4" s="2">
        <v>0.19444444444444445</v>
      </c>
      <c r="P4" s="5">
        <v>0</v>
      </c>
      <c r="S4" t="s">
        <v>24</v>
      </c>
      <c r="T4">
        <v>3</v>
      </c>
      <c r="U4" s="3"/>
      <c r="V4" s="54">
        <f t="shared" si="0"/>
        <v>0</v>
      </c>
      <c r="W4" s="3"/>
      <c r="X4" s="54">
        <f t="shared" si="1"/>
        <v>0</v>
      </c>
    </row>
    <row r="5" spans="1:24" x14ac:dyDescent="0.25">
      <c r="A5">
        <v>1827493</v>
      </c>
      <c r="B5">
        <v>100</v>
      </c>
      <c r="C5" s="157">
        <v>45170</v>
      </c>
      <c r="D5">
        <v>419364</v>
      </c>
      <c r="E5" t="s">
        <v>20</v>
      </c>
      <c r="F5" s="157">
        <v>45170</v>
      </c>
      <c r="G5">
        <v>2000010001</v>
      </c>
      <c r="H5" t="s">
        <v>25</v>
      </c>
      <c r="I5" s="158">
        <v>303.7</v>
      </c>
      <c r="N5" s="2"/>
      <c r="O5" s="2"/>
      <c r="P5" s="5"/>
      <c r="U5" s="3"/>
      <c r="V5" s="54">
        <f t="shared" si="0"/>
        <v>0</v>
      </c>
      <c r="W5" s="3"/>
      <c r="X5" s="54">
        <f t="shared" si="1"/>
        <v>0</v>
      </c>
    </row>
    <row r="6" spans="1:24" x14ac:dyDescent="0.25">
      <c r="A6">
        <v>107470</v>
      </c>
      <c r="B6">
        <v>100</v>
      </c>
      <c r="C6" s="157">
        <v>45170</v>
      </c>
      <c r="D6">
        <v>419354</v>
      </c>
      <c r="E6" t="s">
        <v>20</v>
      </c>
      <c r="F6" s="157">
        <v>45171</v>
      </c>
      <c r="G6">
        <v>2000010013</v>
      </c>
      <c r="H6" t="s">
        <v>28</v>
      </c>
      <c r="I6" s="158">
        <v>330</v>
      </c>
      <c r="L6" t="s">
        <v>26</v>
      </c>
      <c r="M6" t="s">
        <v>27</v>
      </c>
      <c r="N6" s="2">
        <v>0.19444444444444445</v>
      </c>
      <c r="O6" s="2">
        <v>0.19513888888888889</v>
      </c>
      <c r="P6" s="5">
        <v>6.9444444444444447E-4</v>
      </c>
      <c r="S6" t="s">
        <v>24</v>
      </c>
      <c r="T6">
        <v>3</v>
      </c>
      <c r="U6" s="3"/>
      <c r="V6" s="54">
        <f t="shared" si="0"/>
        <v>6.9444444444444198E-4</v>
      </c>
      <c r="W6" s="3"/>
      <c r="X6" s="54">
        <f t="shared" si="1"/>
        <v>0.99930555555555556</v>
      </c>
    </row>
    <row r="7" spans="1:24" x14ac:dyDescent="0.25">
      <c r="A7">
        <v>1827493</v>
      </c>
      <c r="B7">
        <v>100</v>
      </c>
      <c r="C7" s="157">
        <v>45170</v>
      </c>
      <c r="D7">
        <v>419361</v>
      </c>
      <c r="E7" t="s">
        <v>20</v>
      </c>
      <c r="F7" s="157">
        <v>45170</v>
      </c>
      <c r="G7">
        <v>2000010005</v>
      </c>
      <c r="H7" t="s">
        <v>29</v>
      </c>
      <c r="I7" s="158">
        <v>177</v>
      </c>
      <c r="N7" s="2"/>
      <c r="O7" s="2"/>
      <c r="P7" s="5"/>
      <c r="U7" s="3"/>
      <c r="V7" s="54">
        <f t="shared" si="0"/>
        <v>0</v>
      </c>
      <c r="W7" s="3"/>
      <c r="X7" s="54">
        <f t="shared" si="1"/>
        <v>0</v>
      </c>
    </row>
    <row r="8" spans="1:24" x14ac:dyDescent="0.25">
      <c r="A8">
        <v>1827493</v>
      </c>
      <c r="B8">
        <v>100</v>
      </c>
      <c r="C8" s="157">
        <v>45170</v>
      </c>
      <c r="D8">
        <v>419363</v>
      </c>
      <c r="E8" t="s">
        <v>20</v>
      </c>
      <c r="F8" s="157">
        <v>45170</v>
      </c>
      <c r="G8">
        <v>2000010005</v>
      </c>
      <c r="H8" t="s">
        <v>29</v>
      </c>
      <c r="I8" s="158">
        <v>158</v>
      </c>
      <c r="N8" s="2"/>
      <c r="O8" s="2"/>
      <c r="P8" s="5"/>
      <c r="U8" s="3"/>
      <c r="V8" s="54">
        <f t="shared" si="0"/>
        <v>0</v>
      </c>
      <c r="W8" s="3"/>
      <c r="X8" s="54">
        <f t="shared" si="1"/>
        <v>0</v>
      </c>
    </row>
    <row r="9" spans="1:24" x14ac:dyDescent="0.25">
      <c r="A9">
        <v>1827493</v>
      </c>
      <c r="B9">
        <v>100</v>
      </c>
      <c r="C9" s="157">
        <v>45170</v>
      </c>
      <c r="D9">
        <v>419362</v>
      </c>
      <c r="E9" t="s">
        <v>20</v>
      </c>
      <c r="F9" s="157">
        <v>45170</v>
      </c>
      <c r="G9">
        <v>2000010014</v>
      </c>
      <c r="H9" t="s">
        <v>30</v>
      </c>
      <c r="I9">
        <v>213.87</v>
      </c>
      <c r="N9" s="2"/>
      <c r="O9" s="2"/>
      <c r="P9" s="5"/>
      <c r="U9" s="3"/>
      <c r="V9" s="54">
        <f t="shared" si="0"/>
        <v>0</v>
      </c>
      <c r="W9" s="3"/>
      <c r="X9" s="54">
        <f t="shared" si="1"/>
        <v>0</v>
      </c>
    </row>
    <row r="10" spans="1:24" x14ac:dyDescent="0.25">
      <c r="A10">
        <v>107471</v>
      </c>
      <c r="B10">
        <v>100</v>
      </c>
      <c r="C10" s="157">
        <v>45170</v>
      </c>
      <c r="D10">
        <v>419356</v>
      </c>
      <c r="E10" t="s">
        <v>20</v>
      </c>
      <c r="F10" s="157">
        <v>45171</v>
      </c>
      <c r="G10">
        <v>2000010006</v>
      </c>
      <c r="H10" t="s">
        <v>31</v>
      </c>
      <c r="I10">
        <v>725</v>
      </c>
      <c r="L10" t="s">
        <v>26</v>
      </c>
      <c r="M10" t="s">
        <v>27</v>
      </c>
      <c r="N10" s="2">
        <v>0.19444444444444445</v>
      </c>
      <c r="O10" s="2">
        <v>0.19513888888888889</v>
      </c>
      <c r="P10" s="5">
        <v>6.9444444444444447E-4</v>
      </c>
      <c r="S10" t="s">
        <v>24</v>
      </c>
      <c r="T10">
        <v>3</v>
      </c>
      <c r="U10" s="3"/>
      <c r="V10" s="54">
        <f t="shared" si="0"/>
        <v>6.9444444444444198E-4</v>
      </c>
      <c r="W10" s="3"/>
      <c r="X10" s="54">
        <f t="shared" si="1"/>
        <v>0.99930555555555556</v>
      </c>
    </row>
    <row r="11" spans="1:24" x14ac:dyDescent="0.25">
      <c r="A11">
        <v>1827493</v>
      </c>
      <c r="B11">
        <v>100</v>
      </c>
      <c r="C11" s="157">
        <v>45170</v>
      </c>
      <c r="D11">
        <v>419365</v>
      </c>
      <c r="E11" t="s">
        <v>20</v>
      </c>
      <c r="F11" s="157">
        <v>45170</v>
      </c>
      <c r="G11">
        <v>2000010006</v>
      </c>
      <c r="H11" t="s">
        <v>31</v>
      </c>
      <c r="I11">
        <v>199.45</v>
      </c>
      <c r="N11" s="2"/>
      <c r="O11" s="2"/>
      <c r="P11" s="5"/>
      <c r="U11" s="3"/>
      <c r="V11" s="54">
        <f t="shared" si="0"/>
        <v>0</v>
      </c>
      <c r="W11" s="3"/>
      <c r="X11" s="54">
        <f t="shared" si="1"/>
        <v>0</v>
      </c>
    </row>
    <row r="12" spans="1:24" s="75" customFormat="1" x14ac:dyDescent="0.25">
      <c r="A12" s="75">
        <v>1827499</v>
      </c>
      <c r="B12" s="75">
        <v>188</v>
      </c>
      <c r="C12" s="159">
        <v>45170</v>
      </c>
      <c r="D12" s="75">
        <v>506779</v>
      </c>
      <c r="E12" s="75" t="s">
        <v>20</v>
      </c>
      <c r="F12" s="159">
        <v>45170</v>
      </c>
      <c r="G12" s="75">
        <v>2000040007</v>
      </c>
      <c r="H12" s="75" t="s">
        <v>32</v>
      </c>
      <c r="I12" s="160">
        <v>1035.32</v>
      </c>
      <c r="J12"/>
      <c r="K12"/>
      <c r="L12"/>
      <c r="M12"/>
      <c r="N12" s="94"/>
      <c r="O12" s="94"/>
      <c r="P12" s="95">
        <v>0.20833333333333334</v>
      </c>
      <c r="Q12"/>
      <c r="R12"/>
      <c r="T12" s="75">
        <v>3</v>
      </c>
      <c r="U12" s="76"/>
      <c r="V12" s="76">
        <f t="shared" si="0"/>
        <v>0.20833333333333334</v>
      </c>
      <c r="W12" s="76"/>
      <c r="X12" s="76">
        <f t="shared" si="1"/>
        <v>0.79166666666666663</v>
      </c>
    </row>
    <row r="13" spans="1:24" x14ac:dyDescent="0.25">
      <c r="A13">
        <v>107446</v>
      </c>
      <c r="B13">
        <v>188</v>
      </c>
      <c r="C13" s="157">
        <v>45170</v>
      </c>
      <c r="D13">
        <v>506772</v>
      </c>
      <c r="E13" t="s">
        <v>20</v>
      </c>
      <c r="F13" s="157">
        <v>45170</v>
      </c>
      <c r="G13">
        <v>2000041001</v>
      </c>
      <c r="H13" t="s">
        <v>33</v>
      </c>
      <c r="I13">
        <v>356.4</v>
      </c>
      <c r="L13" t="s">
        <v>34</v>
      </c>
      <c r="M13" t="s">
        <v>34</v>
      </c>
      <c r="N13" s="2">
        <v>0.39305555555555555</v>
      </c>
      <c r="O13" s="2">
        <v>0.45694444444444443</v>
      </c>
      <c r="P13" s="5">
        <v>6.3888888888888884E-2</v>
      </c>
      <c r="T13">
        <v>1</v>
      </c>
      <c r="U13" s="3"/>
      <c r="V13" s="54">
        <f t="shared" si="0"/>
        <v>6.3888888888888884E-2</v>
      </c>
      <c r="W13" s="3"/>
      <c r="X13" s="54">
        <f t="shared" si="1"/>
        <v>0.93611111111111112</v>
      </c>
    </row>
    <row r="14" spans="1:24" x14ac:dyDescent="0.25">
      <c r="A14">
        <v>107453</v>
      </c>
      <c r="B14">
        <v>188</v>
      </c>
      <c r="C14" s="157">
        <v>45170</v>
      </c>
      <c r="D14">
        <v>506772</v>
      </c>
      <c r="E14" t="s">
        <v>20</v>
      </c>
      <c r="F14" s="157">
        <v>45170</v>
      </c>
      <c r="G14">
        <v>2000041001</v>
      </c>
      <c r="H14" t="s">
        <v>33</v>
      </c>
      <c r="I14">
        <v>356.4</v>
      </c>
      <c r="L14" t="s">
        <v>34</v>
      </c>
      <c r="M14" t="s">
        <v>34</v>
      </c>
      <c r="N14" s="2">
        <v>0.45763888888888887</v>
      </c>
      <c r="O14" s="2">
        <v>0.59722222222222221</v>
      </c>
      <c r="P14" s="5" t="s">
        <v>35</v>
      </c>
      <c r="T14">
        <v>1</v>
      </c>
      <c r="U14" s="3"/>
      <c r="V14" s="54">
        <f t="shared" si="0"/>
        <v>0.13958333333333334</v>
      </c>
      <c r="W14" s="3"/>
      <c r="X14" s="54" t="e">
        <f t="shared" si="1"/>
        <v>#VALUE!</v>
      </c>
    </row>
    <row r="15" spans="1:24" x14ac:dyDescent="0.25">
      <c r="A15">
        <v>107460</v>
      </c>
      <c r="B15">
        <v>188</v>
      </c>
      <c r="C15" s="157">
        <v>45170</v>
      </c>
      <c r="D15">
        <v>506772</v>
      </c>
      <c r="E15" t="s">
        <v>20</v>
      </c>
      <c r="F15" s="157">
        <v>45170</v>
      </c>
      <c r="G15">
        <v>2000041001</v>
      </c>
      <c r="H15" t="s">
        <v>33</v>
      </c>
      <c r="I15">
        <v>356.4</v>
      </c>
      <c r="L15" t="s">
        <v>34</v>
      </c>
      <c r="M15" t="s">
        <v>34</v>
      </c>
      <c r="N15" s="2">
        <v>0.59791666666666665</v>
      </c>
      <c r="O15" s="2">
        <v>0.73125000000000007</v>
      </c>
      <c r="P15" s="5">
        <v>0.13333333333333333</v>
      </c>
      <c r="T15">
        <v>1</v>
      </c>
      <c r="U15" s="3"/>
      <c r="V15" s="54">
        <f t="shared" si="0"/>
        <v>0.13333333333333341</v>
      </c>
      <c r="W15" s="3"/>
      <c r="X15" s="54">
        <f t="shared" si="1"/>
        <v>0.8666666666666667</v>
      </c>
    </row>
    <row r="16" spans="1:24" x14ac:dyDescent="0.25">
      <c r="A16">
        <v>1827496</v>
      </c>
      <c r="B16">
        <v>188</v>
      </c>
      <c r="C16" s="157">
        <v>45170</v>
      </c>
      <c r="D16">
        <v>506772</v>
      </c>
      <c r="E16" t="s">
        <v>20</v>
      </c>
      <c r="F16" s="157">
        <v>45170</v>
      </c>
      <c r="G16">
        <v>2000041001</v>
      </c>
      <c r="H16" t="s">
        <v>33</v>
      </c>
      <c r="I16" s="158">
        <v>1782</v>
      </c>
      <c r="N16" s="2"/>
      <c r="O16" s="2"/>
      <c r="P16" s="5"/>
      <c r="T16">
        <v>1</v>
      </c>
      <c r="U16" s="3"/>
      <c r="V16" s="54">
        <f t="shared" si="0"/>
        <v>0</v>
      </c>
      <c r="W16" s="3"/>
      <c r="X16" s="54">
        <f t="shared" si="1"/>
        <v>0</v>
      </c>
    </row>
    <row r="17" spans="1:24" x14ac:dyDescent="0.25">
      <c r="A17">
        <v>1827497</v>
      </c>
      <c r="B17">
        <v>188</v>
      </c>
      <c r="C17" s="157">
        <v>45170</v>
      </c>
      <c r="D17">
        <v>506791</v>
      </c>
      <c r="E17" t="s">
        <v>20</v>
      </c>
      <c r="F17" s="157">
        <v>45170</v>
      </c>
      <c r="G17">
        <v>2000041004</v>
      </c>
      <c r="H17" t="s">
        <v>36</v>
      </c>
      <c r="I17">
        <v>761.9</v>
      </c>
      <c r="N17" s="2"/>
      <c r="O17" s="2"/>
      <c r="P17" s="5"/>
      <c r="U17" s="3"/>
      <c r="V17" s="54">
        <f t="shared" si="0"/>
        <v>0</v>
      </c>
      <c r="W17" s="3"/>
      <c r="X17" s="54">
        <f t="shared" si="1"/>
        <v>0</v>
      </c>
    </row>
    <row r="18" spans="1:24" x14ac:dyDescent="0.25">
      <c r="A18">
        <v>107448</v>
      </c>
      <c r="B18">
        <v>188</v>
      </c>
      <c r="C18" s="157">
        <v>45170</v>
      </c>
      <c r="D18">
        <v>506773</v>
      </c>
      <c r="E18" t="s">
        <v>20</v>
      </c>
      <c r="F18" s="157">
        <v>45170</v>
      </c>
      <c r="G18">
        <v>2000040006</v>
      </c>
      <c r="H18" t="s">
        <v>37</v>
      </c>
      <c r="I18">
        <v>620</v>
      </c>
      <c r="L18" t="s">
        <v>34</v>
      </c>
      <c r="M18" t="s">
        <v>34</v>
      </c>
      <c r="N18" s="2">
        <v>0.47916666666666669</v>
      </c>
      <c r="O18" s="2">
        <v>0.4826388888888889</v>
      </c>
      <c r="P18" s="5">
        <v>0.18055555555555555</v>
      </c>
      <c r="T18">
        <v>1</v>
      </c>
      <c r="U18" s="3"/>
      <c r="V18" s="54">
        <f t="shared" si="0"/>
        <v>3.4722222222222099E-3</v>
      </c>
      <c r="W18" s="3"/>
      <c r="X18" s="54">
        <f t="shared" si="1"/>
        <v>0.81944444444444442</v>
      </c>
    </row>
    <row r="19" spans="1:24" x14ac:dyDescent="0.25">
      <c r="A19">
        <v>1827499</v>
      </c>
      <c r="B19">
        <v>188</v>
      </c>
      <c r="C19" s="157">
        <v>45170</v>
      </c>
      <c r="D19">
        <v>506778</v>
      </c>
      <c r="E19" t="s">
        <v>20</v>
      </c>
      <c r="F19" s="157">
        <v>45170</v>
      </c>
      <c r="G19">
        <v>2000040006</v>
      </c>
      <c r="H19" t="s">
        <v>37</v>
      </c>
      <c r="I19" s="158">
        <v>1420</v>
      </c>
      <c r="N19" s="2"/>
      <c r="O19" s="2"/>
      <c r="P19" s="5">
        <v>0.41666666666666669</v>
      </c>
      <c r="T19">
        <v>3</v>
      </c>
      <c r="U19" s="3"/>
      <c r="V19" s="54">
        <f t="shared" si="0"/>
        <v>0.41666666666666669</v>
      </c>
      <c r="W19" s="3"/>
      <c r="X19" s="54">
        <f t="shared" si="1"/>
        <v>0.58333333333333326</v>
      </c>
    </row>
    <row r="20" spans="1:24" x14ac:dyDescent="0.25">
      <c r="A20">
        <v>1827499</v>
      </c>
      <c r="B20">
        <v>188</v>
      </c>
      <c r="C20" s="157">
        <v>45170</v>
      </c>
      <c r="D20">
        <v>506773</v>
      </c>
      <c r="E20" t="s">
        <v>20</v>
      </c>
      <c r="F20" s="157">
        <v>45170</v>
      </c>
      <c r="G20">
        <v>2000040006</v>
      </c>
      <c r="H20" t="s">
        <v>37</v>
      </c>
      <c r="I20" s="158">
        <v>620</v>
      </c>
      <c r="N20" s="2"/>
      <c r="O20" s="2"/>
      <c r="P20" s="5">
        <v>0.18055555555555555</v>
      </c>
      <c r="T20">
        <v>1</v>
      </c>
      <c r="U20" s="3"/>
      <c r="V20" s="54">
        <f t="shared" si="0"/>
        <v>0.18055555555555555</v>
      </c>
      <c r="W20" s="3"/>
      <c r="X20" s="54">
        <f t="shared" si="1"/>
        <v>0.81944444444444442</v>
      </c>
    </row>
    <row r="21" spans="1:24" x14ac:dyDescent="0.25">
      <c r="A21">
        <v>107447</v>
      </c>
      <c r="B21">
        <v>188</v>
      </c>
      <c r="C21" s="157">
        <v>45170</v>
      </c>
      <c r="D21">
        <v>506774</v>
      </c>
      <c r="E21" t="s">
        <v>20</v>
      </c>
      <c r="F21" s="157">
        <v>45170</v>
      </c>
      <c r="G21">
        <v>2000040001</v>
      </c>
      <c r="H21" t="s">
        <v>38</v>
      </c>
      <c r="I21" s="158">
        <v>800</v>
      </c>
      <c r="L21" t="s">
        <v>34</v>
      </c>
      <c r="M21" t="s">
        <v>34</v>
      </c>
      <c r="N21" s="2">
        <v>0.47916666666666669</v>
      </c>
      <c r="O21" s="2">
        <v>0.48194444444444445</v>
      </c>
      <c r="P21" s="5">
        <v>2.7777777777777779E-3</v>
      </c>
      <c r="T21">
        <v>1</v>
      </c>
      <c r="U21" s="3"/>
      <c r="V21" s="54">
        <f t="shared" si="0"/>
        <v>2.7777777777777679E-3</v>
      </c>
      <c r="W21" s="3"/>
      <c r="X21" s="54">
        <f t="shared" si="1"/>
        <v>0.99722222222222223</v>
      </c>
    </row>
    <row r="22" spans="1:24" x14ac:dyDescent="0.25">
      <c r="A22">
        <v>1827499</v>
      </c>
      <c r="B22">
        <v>188</v>
      </c>
      <c r="C22" s="157">
        <v>45170</v>
      </c>
      <c r="D22">
        <v>506780</v>
      </c>
      <c r="E22" t="s">
        <v>20</v>
      </c>
      <c r="F22" s="157">
        <v>45170</v>
      </c>
      <c r="G22">
        <v>2000040001</v>
      </c>
      <c r="H22" t="s">
        <v>38</v>
      </c>
      <c r="I22" s="158">
        <v>650</v>
      </c>
      <c r="N22" s="2"/>
      <c r="O22" s="2"/>
      <c r="P22" s="5">
        <v>0.19444444444444445</v>
      </c>
      <c r="T22">
        <v>3</v>
      </c>
      <c r="U22" s="3"/>
      <c r="V22" s="54">
        <f t="shared" si="0"/>
        <v>0.19444444444444445</v>
      </c>
      <c r="W22" s="3"/>
      <c r="X22" s="54">
        <f t="shared" si="1"/>
        <v>0.80555555555555558</v>
      </c>
    </row>
    <row r="23" spans="1:24" x14ac:dyDescent="0.25">
      <c r="A23">
        <v>1827499</v>
      </c>
      <c r="B23">
        <v>188</v>
      </c>
      <c r="C23" s="157">
        <v>45170</v>
      </c>
      <c r="D23">
        <v>506774</v>
      </c>
      <c r="E23" t="s">
        <v>20</v>
      </c>
      <c r="F23" s="157">
        <v>45170</v>
      </c>
      <c r="G23">
        <v>2000040001</v>
      </c>
      <c r="H23" t="s">
        <v>38</v>
      </c>
      <c r="I23">
        <v>800</v>
      </c>
      <c r="N23" s="2"/>
      <c r="O23" s="2"/>
      <c r="P23" s="5">
        <v>0.24305555555555555</v>
      </c>
      <c r="T23">
        <v>1</v>
      </c>
      <c r="U23" s="3"/>
      <c r="V23" s="54">
        <f t="shared" si="0"/>
        <v>0.24305555555555555</v>
      </c>
      <c r="W23" s="3"/>
      <c r="X23" s="54">
        <f t="shared" si="1"/>
        <v>0.75694444444444442</v>
      </c>
    </row>
    <row r="24" spans="1:24" x14ac:dyDescent="0.25">
      <c r="A24">
        <v>1827499</v>
      </c>
      <c r="B24">
        <v>188</v>
      </c>
      <c r="C24" s="157">
        <v>45170</v>
      </c>
      <c r="D24">
        <v>506777</v>
      </c>
      <c r="E24" t="s">
        <v>20</v>
      </c>
      <c r="F24" s="157">
        <v>45170</v>
      </c>
      <c r="G24">
        <v>2000040004</v>
      </c>
      <c r="H24" t="s">
        <v>39</v>
      </c>
      <c r="I24" s="158">
        <v>883.22199999999998</v>
      </c>
      <c r="N24" s="2"/>
      <c r="O24" s="2"/>
      <c r="P24" s="5">
        <v>0.20138888888888887</v>
      </c>
      <c r="T24">
        <v>3</v>
      </c>
      <c r="U24" s="3"/>
      <c r="V24" s="54">
        <f t="shared" si="0"/>
        <v>0.20138888888888887</v>
      </c>
      <c r="W24" s="3"/>
      <c r="X24" s="54">
        <f t="shared" si="1"/>
        <v>0.79861111111111116</v>
      </c>
    </row>
    <row r="25" spans="1:24" x14ac:dyDescent="0.25">
      <c r="A25">
        <v>1827499</v>
      </c>
      <c r="B25">
        <v>188</v>
      </c>
      <c r="C25" s="157">
        <v>45170</v>
      </c>
      <c r="D25">
        <v>506786</v>
      </c>
      <c r="E25" t="s">
        <v>20</v>
      </c>
      <c r="F25" s="157">
        <v>45170</v>
      </c>
      <c r="G25">
        <v>2000050009</v>
      </c>
      <c r="H25" t="s">
        <v>40</v>
      </c>
      <c r="I25">
        <v>120</v>
      </c>
      <c r="N25" s="2"/>
      <c r="O25" s="2"/>
      <c r="P25" s="5"/>
      <c r="U25" s="3"/>
      <c r="V25" s="54">
        <f t="shared" si="0"/>
        <v>0</v>
      </c>
      <c r="W25" s="3"/>
      <c r="X25" s="54">
        <f t="shared" si="1"/>
        <v>0</v>
      </c>
    </row>
    <row r="26" spans="1:24" x14ac:dyDescent="0.25">
      <c r="A26">
        <v>1827493</v>
      </c>
      <c r="B26">
        <v>100</v>
      </c>
      <c r="C26" s="157">
        <v>45170</v>
      </c>
      <c r="D26">
        <v>419368</v>
      </c>
      <c r="E26" t="s">
        <v>20</v>
      </c>
      <c r="F26" s="157">
        <v>45170</v>
      </c>
      <c r="G26">
        <v>2000020005</v>
      </c>
      <c r="H26" t="s">
        <v>41</v>
      </c>
      <c r="I26">
        <v>307.64999999999998</v>
      </c>
      <c r="N26" s="2"/>
      <c r="O26" s="2"/>
      <c r="P26" s="5"/>
      <c r="U26" s="3"/>
      <c r="V26" s="54">
        <f t="shared" si="0"/>
        <v>0</v>
      </c>
      <c r="W26" s="3"/>
      <c r="X26" s="54">
        <f t="shared" si="1"/>
        <v>0</v>
      </c>
    </row>
    <row r="27" spans="1:24" x14ac:dyDescent="0.25">
      <c r="A27">
        <v>107463</v>
      </c>
      <c r="B27">
        <v>100</v>
      </c>
      <c r="C27" s="157">
        <v>45170</v>
      </c>
      <c r="D27">
        <v>419333</v>
      </c>
      <c r="E27" t="s">
        <v>20</v>
      </c>
      <c r="F27" s="157">
        <v>45170</v>
      </c>
      <c r="G27">
        <v>2000020001</v>
      </c>
      <c r="H27" t="s">
        <v>42</v>
      </c>
      <c r="I27" s="158">
        <v>3600</v>
      </c>
      <c r="J27">
        <v>15</v>
      </c>
      <c r="K27">
        <v>22</v>
      </c>
      <c r="L27" t="s">
        <v>43</v>
      </c>
      <c r="M27" t="s">
        <v>44</v>
      </c>
      <c r="N27" s="2">
        <v>0.87291666666666667</v>
      </c>
      <c r="O27" s="2">
        <v>0.87361111111111101</v>
      </c>
      <c r="P27" s="5">
        <v>6.9444444444444447E-4</v>
      </c>
      <c r="S27" t="s">
        <v>45</v>
      </c>
      <c r="T27">
        <v>2</v>
      </c>
      <c r="U27" s="3"/>
      <c r="V27" s="54">
        <f t="shared" si="0"/>
        <v>6.9444444444433095E-4</v>
      </c>
      <c r="W27" s="3"/>
      <c r="X27" s="54">
        <f t="shared" si="1"/>
        <v>0.99930555555555556</v>
      </c>
    </row>
    <row r="28" spans="1:24" x14ac:dyDescent="0.25">
      <c r="A28">
        <v>107467</v>
      </c>
      <c r="B28">
        <v>100</v>
      </c>
      <c r="C28" s="157">
        <v>45170</v>
      </c>
      <c r="D28">
        <v>419353</v>
      </c>
      <c r="E28" t="s">
        <v>20</v>
      </c>
      <c r="F28" s="157">
        <v>45171</v>
      </c>
      <c r="G28">
        <v>2000020001</v>
      </c>
      <c r="H28" t="s">
        <v>42</v>
      </c>
      <c r="I28">
        <v>550</v>
      </c>
      <c r="J28">
        <v>5</v>
      </c>
      <c r="K28">
        <v>40</v>
      </c>
      <c r="L28" t="s">
        <v>26</v>
      </c>
      <c r="M28" t="s">
        <v>27</v>
      </c>
      <c r="N28" s="2">
        <v>0.18819444444444444</v>
      </c>
      <c r="O28" s="2">
        <v>0.18888888888888888</v>
      </c>
      <c r="P28" s="5">
        <v>6.9444444444444447E-4</v>
      </c>
      <c r="S28" t="s">
        <v>45</v>
      </c>
      <c r="T28">
        <v>3</v>
      </c>
      <c r="U28" s="3"/>
      <c r="V28" s="54">
        <f t="shared" si="0"/>
        <v>6.9444444444444198E-4</v>
      </c>
      <c r="W28" s="3"/>
      <c r="X28" s="54">
        <f t="shared" si="1"/>
        <v>0.99930555555555556</v>
      </c>
    </row>
    <row r="29" spans="1:24" x14ac:dyDescent="0.25">
      <c r="A29">
        <v>107464</v>
      </c>
      <c r="B29">
        <v>100</v>
      </c>
      <c r="C29" s="157">
        <v>45170</v>
      </c>
      <c r="D29">
        <v>419334</v>
      </c>
      <c r="E29" t="s">
        <v>20</v>
      </c>
      <c r="F29" s="157">
        <v>45170</v>
      </c>
      <c r="G29">
        <v>2000020010</v>
      </c>
      <c r="H29" t="s">
        <v>46</v>
      </c>
      <c r="I29" s="158">
        <v>1200</v>
      </c>
      <c r="J29">
        <v>8</v>
      </c>
      <c r="K29">
        <v>10</v>
      </c>
      <c r="L29" t="s">
        <v>43</v>
      </c>
      <c r="M29" t="s">
        <v>44</v>
      </c>
      <c r="N29" s="2">
        <v>0.87361111111111101</v>
      </c>
      <c r="O29" s="2">
        <v>0.87361111111111101</v>
      </c>
      <c r="P29" s="5">
        <v>0</v>
      </c>
      <c r="S29" t="s">
        <v>47</v>
      </c>
      <c r="T29">
        <v>2</v>
      </c>
      <c r="U29" s="3"/>
      <c r="V29" s="54">
        <f t="shared" si="0"/>
        <v>0</v>
      </c>
      <c r="W29" s="3"/>
      <c r="X29" s="54">
        <f t="shared" si="1"/>
        <v>0</v>
      </c>
    </row>
    <row r="30" spans="1:24" x14ac:dyDescent="0.25">
      <c r="A30">
        <v>107451</v>
      </c>
      <c r="B30">
        <v>100</v>
      </c>
      <c r="C30" s="157">
        <v>45170</v>
      </c>
      <c r="D30">
        <v>419328</v>
      </c>
      <c r="E30" t="s">
        <v>20</v>
      </c>
      <c r="F30" s="157">
        <v>45170</v>
      </c>
      <c r="G30">
        <v>2000020002</v>
      </c>
      <c r="H30" t="s">
        <v>48</v>
      </c>
      <c r="I30" s="158">
        <v>2900</v>
      </c>
      <c r="J30">
        <v>12</v>
      </c>
      <c r="K30">
        <v>40</v>
      </c>
      <c r="L30" t="s">
        <v>49</v>
      </c>
      <c r="M30" t="s">
        <v>50</v>
      </c>
      <c r="N30" s="2">
        <v>0.40902777777777777</v>
      </c>
      <c r="O30" s="2">
        <v>0.55138888888888882</v>
      </c>
      <c r="P30" s="5" t="s">
        <v>51</v>
      </c>
      <c r="S30" t="s">
        <v>45</v>
      </c>
      <c r="T30">
        <v>1</v>
      </c>
      <c r="U30" s="3"/>
      <c r="V30" s="54">
        <f t="shared" si="0"/>
        <v>0.14236111111111105</v>
      </c>
      <c r="W30" s="3"/>
      <c r="X30" s="54" t="e">
        <f t="shared" si="1"/>
        <v>#VALUE!</v>
      </c>
    </row>
    <row r="31" spans="1:24" x14ac:dyDescent="0.25">
      <c r="A31">
        <v>107468</v>
      </c>
      <c r="B31">
        <v>100</v>
      </c>
      <c r="C31" s="157">
        <v>45170</v>
      </c>
      <c r="D31">
        <v>419351</v>
      </c>
      <c r="E31" t="s">
        <v>20</v>
      </c>
      <c r="F31" s="157">
        <v>45171</v>
      </c>
      <c r="G31">
        <v>2000020002</v>
      </c>
      <c r="H31" t="s">
        <v>48</v>
      </c>
      <c r="I31">
        <v>600</v>
      </c>
      <c r="J31">
        <v>7</v>
      </c>
      <c r="K31">
        <v>-39</v>
      </c>
      <c r="L31" t="s">
        <v>26</v>
      </c>
      <c r="M31" t="s">
        <v>27</v>
      </c>
      <c r="N31" s="2">
        <v>0.18888888888888888</v>
      </c>
      <c r="O31" s="2">
        <v>0.18958333333333333</v>
      </c>
      <c r="P31" s="5">
        <v>6.9444444444444447E-4</v>
      </c>
      <c r="S31" t="s">
        <v>45</v>
      </c>
      <c r="T31">
        <v>3</v>
      </c>
      <c r="U31" s="3"/>
      <c r="V31" s="54">
        <f t="shared" si="0"/>
        <v>6.9444444444444198E-4</v>
      </c>
      <c r="W31" s="3"/>
      <c r="X31" s="54">
        <f t="shared" si="1"/>
        <v>0.99930555555555556</v>
      </c>
    </row>
    <row r="32" spans="1:24" s="77" customFormat="1" x14ac:dyDescent="0.25">
      <c r="A32">
        <v>1827493</v>
      </c>
      <c r="B32">
        <v>100</v>
      </c>
      <c r="C32" s="157">
        <v>45170</v>
      </c>
      <c r="D32">
        <v>419369</v>
      </c>
      <c r="E32" t="s">
        <v>20</v>
      </c>
      <c r="F32" s="157">
        <v>45170</v>
      </c>
      <c r="G32">
        <v>2000020002</v>
      </c>
      <c r="H32" t="s">
        <v>48</v>
      </c>
      <c r="I32" s="158">
        <v>3498.87</v>
      </c>
      <c r="J32"/>
      <c r="K32"/>
      <c r="L32"/>
      <c r="M32"/>
      <c r="N32" s="2"/>
      <c r="O32" s="2"/>
      <c r="P32" s="5"/>
      <c r="Q32"/>
      <c r="R32"/>
      <c r="S32"/>
      <c r="T32"/>
      <c r="U32" s="78"/>
      <c r="V32" s="78">
        <f t="shared" si="0"/>
        <v>0</v>
      </c>
      <c r="W32" s="78"/>
      <c r="X32" s="78">
        <f t="shared" si="1"/>
        <v>0</v>
      </c>
    </row>
    <row r="33" spans="1:24" x14ac:dyDescent="0.25">
      <c r="A33">
        <v>1827493</v>
      </c>
      <c r="B33">
        <v>100</v>
      </c>
      <c r="C33" s="157">
        <v>45170</v>
      </c>
      <c r="D33">
        <v>419367</v>
      </c>
      <c r="E33" t="s">
        <v>20</v>
      </c>
      <c r="F33" s="157">
        <v>45170</v>
      </c>
      <c r="G33">
        <v>2000020004</v>
      </c>
      <c r="H33" t="s">
        <v>52</v>
      </c>
      <c r="I33" s="158">
        <v>225.06</v>
      </c>
      <c r="N33" s="2"/>
      <c r="O33" s="2"/>
      <c r="P33" s="5"/>
      <c r="U33" s="3"/>
      <c r="V33" s="54">
        <f t="shared" si="0"/>
        <v>0</v>
      </c>
      <c r="W33" s="3"/>
      <c r="X33" s="54">
        <f t="shared" si="1"/>
        <v>0</v>
      </c>
    </row>
    <row r="34" spans="1:24" x14ac:dyDescent="0.25">
      <c r="A34">
        <v>107466</v>
      </c>
      <c r="B34">
        <v>100</v>
      </c>
      <c r="C34" s="157">
        <v>45170</v>
      </c>
      <c r="D34">
        <v>419352</v>
      </c>
      <c r="E34" t="s">
        <v>20</v>
      </c>
      <c r="F34" s="157">
        <v>45171</v>
      </c>
      <c r="G34">
        <v>2000020009</v>
      </c>
      <c r="H34" t="s">
        <v>53</v>
      </c>
      <c r="I34" s="158">
        <v>700</v>
      </c>
      <c r="J34">
        <v>10</v>
      </c>
      <c r="K34">
        <v>50</v>
      </c>
      <c r="L34" t="s">
        <v>26</v>
      </c>
      <c r="M34" t="s">
        <v>27</v>
      </c>
      <c r="N34" s="2">
        <v>0.1875</v>
      </c>
      <c r="O34" s="2">
        <v>0.1875</v>
      </c>
      <c r="P34" s="5">
        <v>0</v>
      </c>
      <c r="S34" t="s">
        <v>45</v>
      </c>
      <c r="T34">
        <v>3</v>
      </c>
      <c r="U34" s="3"/>
      <c r="V34" s="54">
        <f t="shared" si="0"/>
        <v>0</v>
      </c>
      <c r="W34" s="3"/>
      <c r="X34" s="54">
        <f t="shared" si="1"/>
        <v>0</v>
      </c>
    </row>
    <row r="35" spans="1:24" x14ac:dyDescent="0.25">
      <c r="A35">
        <v>1827499</v>
      </c>
      <c r="B35">
        <v>188</v>
      </c>
      <c r="C35" s="157">
        <v>45170</v>
      </c>
      <c r="D35">
        <v>506784</v>
      </c>
      <c r="E35" t="s">
        <v>20</v>
      </c>
      <c r="F35" s="157">
        <v>45170</v>
      </c>
      <c r="G35">
        <v>2000050002</v>
      </c>
      <c r="H35" t="s">
        <v>54</v>
      </c>
      <c r="I35" s="158">
        <v>1092</v>
      </c>
      <c r="N35" s="2"/>
      <c r="O35" s="2"/>
      <c r="P35" s="5"/>
      <c r="U35" s="3"/>
      <c r="V35" s="54">
        <f t="shared" si="0"/>
        <v>0</v>
      </c>
      <c r="W35" s="3"/>
      <c r="X35" s="54">
        <f t="shared" si="1"/>
        <v>0</v>
      </c>
    </row>
    <row r="36" spans="1:24" x14ac:dyDescent="0.25">
      <c r="A36">
        <v>1827499</v>
      </c>
      <c r="B36">
        <v>188</v>
      </c>
      <c r="C36" s="157">
        <v>45170</v>
      </c>
      <c r="D36">
        <v>506785</v>
      </c>
      <c r="E36" t="s">
        <v>20</v>
      </c>
      <c r="F36" s="157">
        <v>45170</v>
      </c>
      <c r="G36">
        <v>2000050003</v>
      </c>
      <c r="H36" t="s">
        <v>55</v>
      </c>
      <c r="I36" s="158">
        <v>80</v>
      </c>
      <c r="N36" s="2"/>
      <c r="O36" s="2"/>
      <c r="P36" s="5"/>
      <c r="U36" s="3"/>
      <c r="V36" s="54">
        <f t="shared" si="0"/>
        <v>0</v>
      </c>
      <c r="W36" s="3"/>
      <c r="X36" s="54">
        <f t="shared" si="1"/>
        <v>0</v>
      </c>
    </row>
    <row r="37" spans="1:24" x14ac:dyDescent="0.25">
      <c r="A37">
        <v>107465</v>
      </c>
      <c r="B37">
        <v>100</v>
      </c>
      <c r="C37" s="157">
        <v>45170</v>
      </c>
      <c r="D37">
        <v>419336</v>
      </c>
      <c r="E37" t="s">
        <v>20</v>
      </c>
      <c r="F37" s="157">
        <v>45170</v>
      </c>
      <c r="G37">
        <v>2000010009</v>
      </c>
      <c r="H37" t="s">
        <v>56</v>
      </c>
      <c r="I37">
        <v>388</v>
      </c>
      <c r="L37" t="s">
        <v>43</v>
      </c>
      <c r="M37" t="s">
        <v>44</v>
      </c>
      <c r="N37" s="2">
        <v>0.875</v>
      </c>
      <c r="O37" s="2">
        <v>0.87708333333333333</v>
      </c>
      <c r="P37" s="5">
        <v>2.0833333333333333E-3</v>
      </c>
      <c r="S37" t="s">
        <v>24</v>
      </c>
      <c r="T37">
        <v>2</v>
      </c>
      <c r="U37" s="3"/>
      <c r="V37" s="54">
        <f t="shared" si="0"/>
        <v>2.0833333333333259E-3</v>
      </c>
      <c r="W37" s="3"/>
      <c r="X37" s="54">
        <f t="shared" si="1"/>
        <v>0.99791666666666667</v>
      </c>
    </row>
    <row r="38" spans="1:24" s="77" customFormat="1" x14ac:dyDescent="0.25">
      <c r="A38">
        <v>107449</v>
      </c>
      <c r="B38">
        <v>100</v>
      </c>
      <c r="C38" s="157">
        <v>45170</v>
      </c>
      <c r="D38">
        <v>419329</v>
      </c>
      <c r="E38" t="s">
        <v>20</v>
      </c>
      <c r="F38" s="157">
        <v>45170</v>
      </c>
      <c r="G38">
        <v>2000010010</v>
      </c>
      <c r="H38" t="s">
        <v>57</v>
      </c>
      <c r="I38">
        <v>420</v>
      </c>
      <c r="J38"/>
      <c r="K38"/>
      <c r="L38" t="s">
        <v>22</v>
      </c>
      <c r="M38" t="s">
        <v>23</v>
      </c>
      <c r="N38" s="2">
        <v>0.51874999999999993</v>
      </c>
      <c r="O38" s="2">
        <v>0.51944444444444449</v>
      </c>
      <c r="P38" s="5">
        <v>6.9444444444444447E-4</v>
      </c>
      <c r="Q38"/>
      <c r="R38"/>
      <c r="S38" t="s">
        <v>24</v>
      </c>
      <c r="T38">
        <v>1</v>
      </c>
      <c r="U38" s="78"/>
      <c r="V38" s="78">
        <f t="shared" si="0"/>
        <v>6.94444444444553E-4</v>
      </c>
      <c r="W38" s="78"/>
      <c r="X38" s="78">
        <f t="shared" si="1"/>
        <v>0.99930555555555556</v>
      </c>
    </row>
    <row r="39" spans="1:24" x14ac:dyDescent="0.25">
      <c r="A39">
        <v>107450</v>
      </c>
      <c r="B39">
        <v>100</v>
      </c>
      <c r="C39" s="157">
        <v>45170</v>
      </c>
      <c r="D39">
        <v>419330</v>
      </c>
      <c r="E39" t="s">
        <v>20</v>
      </c>
      <c r="F39" s="157">
        <v>45170</v>
      </c>
      <c r="G39">
        <v>2000010008</v>
      </c>
      <c r="H39" t="s">
        <v>58</v>
      </c>
      <c r="I39">
        <v>300</v>
      </c>
      <c r="L39" t="s">
        <v>22</v>
      </c>
      <c r="M39" t="s">
        <v>23</v>
      </c>
      <c r="N39" s="2">
        <v>0.51944444444444449</v>
      </c>
      <c r="O39" s="2">
        <v>0.52013888888888882</v>
      </c>
      <c r="P39" s="5">
        <v>6.9444444444444447E-4</v>
      </c>
      <c r="S39" t="s">
        <v>24</v>
      </c>
      <c r="T39">
        <v>1</v>
      </c>
      <c r="U39" s="3"/>
      <c r="V39" s="54">
        <f t="shared" si="0"/>
        <v>6.9444444444433095E-4</v>
      </c>
      <c r="W39" s="3"/>
      <c r="X39" s="54">
        <f t="shared" si="1"/>
        <v>0.99930555555555556</v>
      </c>
    </row>
    <row r="40" spans="1:24" x14ac:dyDescent="0.25">
      <c r="A40">
        <v>1827499</v>
      </c>
      <c r="B40">
        <v>188</v>
      </c>
      <c r="C40" s="157">
        <v>45170</v>
      </c>
      <c r="D40">
        <v>506790</v>
      </c>
      <c r="E40" t="s">
        <v>20</v>
      </c>
      <c r="F40" s="157">
        <v>45170</v>
      </c>
      <c r="G40">
        <v>2000030004</v>
      </c>
      <c r="H40" t="s">
        <v>59</v>
      </c>
      <c r="I40">
        <v>779.5</v>
      </c>
      <c r="N40" s="2"/>
      <c r="O40" s="2"/>
      <c r="P40" s="5"/>
      <c r="U40" s="3"/>
      <c r="V40" s="54">
        <f t="shared" si="0"/>
        <v>0</v>
      </c>
      <c r="W40" s="3"/>
      <c r="X40" s="54">
        <f t="shared" si="1"/>
        <v>0</v>
      </c>
    </row>
    <row r="41" spans="1:24" s="69" customFormat="1" x14ac:dyDescent="0.25">
      <c r="A41">
        <v>1827499</v>
      </c>
      <c r="B41">
        <v>188</v>
      </c>
      <c r="C41" s="157">
        <v>45170</v>
      </c>
      <c r="D41">
        <v>506789</v>
      </c>
      <c r="E41" t="s">
        <v>20</v>
      </c>
      <c r="F41" s="157">
        <v>45170</v>
      </c>
      <c r="G41">
        <v>2000030003</v>
      </c>
      <c r="H41" t="s">
        <v>60</v>
      </c>
      <c r="I41" s="158">
        <v>2045.2</v>
      </c>
      <c r="J41"/>
      <c r="K41"/>
      <c r="L41"/>
      <c r="M41"/>
      <c r="N41" s="2"/>
      <c r="O41" s="2"/>
      <c r="P41" s="5"/>
      <c r="Q41"/>
      <c r="R41"/>
      <c r="S41"/>
      <c r="T41"/>
      <c r="U41" s="70"/>
      <c r="V41" s="70">
        <f t="shared" si="0"/>
        <v>0</v>
      </c>
      <c r="W41" s="70"/>
      <c r="X41" s="70">
        <f t="shared" si="1"/>
        <v>0</v>
      </c>
    </row>
    <row r="42" spans="1:24" x14ac:dyDescent="0.25">
      <c r="A42">
        <v>1827499</v>
      </c>
      <c r="B42">
        <v>188</v>
      </c>
      <c r="C42" s="157">
        <v>45170</v>
      </c>
      <c r="D42">
        <v>506787</v>
      </c>
      <c r="E42" t="s">
        <v>20</v>
      </c>
      <c r="F42" s="157">
        <v>45170</v>
      </c>
      <c r="G42">
        <v>2000030001</v>
      </c>
      <c r="H42" t="s">
        <v>61</v>
      </c>
      <c r="I42" s="158">
        <v>1778.64</v>
      </c>
      <c r="N42" s="2"/>
      <c r="O42" s="2"/>
      <c r="P42" s="5"/>
      <c r="U42" s="3"/>
      <c r="V42" s="54">
        <f t="shared" si="0"/>
        <v>0</v>
      </c>
      <c r="W42" s="3"/>
      <c r="X42" s="54">
        <f t="shared" si="1"/>
        <v>0</v>
      </c>
    </row>
    <row r="43" spans="1:24" x14ac:dyDescent="0.25">
      <c r="A43">
        <v>1827499</v>
      </c>
      <c r="B43">
        <v>188</v>
      </c>
      <c r="C43" s="157">
        <v>45170</v>
      </c>
      <c r="D43">
        <v>506788</v>
      </c>
      <c r="E43" t="s">
        <v>20</v>
      </c>
      <c r="F43" s="157">
        <v>45170</v>
      </c>
      <c r="G43">
        <v>2000030002</v>
      </c>
      <c r="H43" t="s">
        <v>62</v>
      </c>
      <c r="I43" s="158">
        <v>3098.625</v>
      </c>
      <c r="N43" s="2"/>
      <c r="O43" s="2"/>
      <c r="P43" s="5"/>
      <c r="U43" s="3"/>
      <c r="V43" s="54">
        <f t="shared" si="0"/>
        <v>0</v>
      </c>
      <c r="W43" s="3"/>
      <c r="X43" s="54">
        <f t="shared" si="1"/>
        <v>0</v>
      </c>
    </row>
    <row r="44" spans="1:24" x14ac:dyDescent="0.25">
      <c r="A44">
        <v>1827644</v>
      </c>
      <c r="B44">
        <v>100</v>
      </c>
      <c r="C44" s="157">
        <v>45171</v>
      </c>
      <c r="D44">
        <v>419387</v>
      </c>
      <c r="E44" t="s">
        <v>20</v>
      </c>
      <c r="F44" s="157">
        <v>45171</v>
      </c>
      <c r="G44">
        <v>2000010001</v>
      </c>
      <c r="H44" t="s">
        <v>25</v>
      </c>
      <c r="I44">
        <v>587.75</v>
      </c>
      <c r="N44" s="2"/>
      <c r="O44" s="2"/>
      <c r="P44" s="5"/>
      <c r="U44" s="3"/>
      <c r="V44" s="54">
        <f t="shared" si="0"/>
        <v>0</v>
      </c>
      <c r="W44" s="3"/>
      <c r="X44" s="54">
        <f t="shared" si="1"/>
        <v>0</v>
      </c>
    </row>
    <row r="45" spans="1:24" x14ac:dyDescent="0.25">
      <c r="A45">
        <v>1827644</v>
      </c>
      <c r="B45">
        <v>100</v>
      </c>
      <c r="C45" s="157">
        <v>45171</v>
      </c>
      <c r="D45">
        <v>419386</v>
      </c>
      <c r="E45" t="s">
        <v>20</v>
      </c>
      <c r="F45" s="157">
        <v>45171</v>
      </c>
      <c r="G45">
        <v>2000010013</v>
      </c>
      <c r="H45" t="s">
        <v>28</v>
      </c>
      <c r="I45">
        <v>27.04</v>
      </c>
      <c r="N45" s="2"/>
      <c r="O45" s="2"/>
      <c r="P45" s="5"/>
      <c r="U45" s="3"/>
      <c r="V45" s="54">
        <f t="shared" si="0"/>
        <v>0</v>
      </c>
      <c r="W45" s="3"/>
      <c r="X45" s="54">
        <f t="shared" si="1"/>
        <v>0</v>
      </c>
    </row>
    <row r="46" spans="1:24" x14ac:dyDescent="0.25">
      <c r="A46">
        <v>1827644</v>
      </c>
      <c r="B46">
        <v>100</v>
      </c>
      <c r="C46" s="157">
        <v>45171</v>
      </c>
      <c r="D46">
        <v>419383</v>
      </c>
      <c r="E46" t="s">
        <v>20</v>
      </c>
      <c r="F46" s="157">
        <v>45171</v>
      </c>
      <c r="G46">
        <v>2000010005</v>
      </c>
      <c r="H46" t="s">
        <v>29</v>
      </c>
      <c r="I46" s="158">
        <v>442.5</v>
      </c>
      <c r="N46" s="2"/>
      <c r="O46" s="2"/>
      <c r="P46" s="5"/>
      <c r="U46" s="3"/>
      <c r="V46" s="54">
        <f t="shared" si="0"/>
        <v>0</v>
      </c>
      <c r="W46" s="3"/>
      <c r="X46" s="54">
        <f t="shared" si="1"/>
        <v>0</v>
      </c>
    </row>
    <row r="47" spans="1:24" x14ac:dyDescent="0.25">
      <c r="A47">
        <v>1827644</v>
      </c>
      <c r="B47">
        <v>100</v>
      </c>
      <c r="C47" s="157">
        <v>45171</v>
      </c>
      <c r="D47">
        <v>419384</v>
      </c>
      <c r="E47" t="s">
        <v>20</v>
      </c>
      <c r="F47" s="157">
        <v>45171</v>
      </c>
      <c r="G47">
        <v>2000010014</v>
      </c>
      <c r="H47" t="s">
        <v>30</v>
      </c>
      <c r="I47">
        <v>63.98</v>
      </c>
      <c r="N47" s="2"/>
      <c r="O47" s="2"/>
      <c r="P47" s="5"/>
      <c r="U47" s="3"/>
      <c r="V47" s="54">
        <f t="shared" si="0"/>
        <v>0</v>
      </c>
      <c r="W47" s="3"/>
      <c r="X47" s="54">
        <f t="shared" si="1"/>
        <v>0</v>
      </c>
    </row>
    <row r="48" spans="1:24" x14ac:dyDescent="0.25">
      <c r="A48">
        <v>1827644</v>
      </c>
      <c r="B48">
        <v>100</v>
      </c>
      <c r="C48" s="157">
        <v>45171</v>
      </c>
      <c r="D48">
        <v>419385</v>
      </c>
      <c r="E48" t="s">
        <v>20</v>
      </c>
      <c r="F48" s="157">
        <v>45171</v>
      </c>
      <c r="G48">
        <v>2000010019</v>
      </c>
      <c r="H48" t="s">
        <v>63</v>
      </c>
      <c r="I48">
        <v>246.9</v>
      </c>
      <c r="N48" s="2"/>
      <c r="O48" s="2"/>
      <c r="P48" s="5"/>
      <c r="U48" s="3"/>
      <c r="V48" s="54">
        <f t="shared" si="0"/>
        <v>0</v>
      </c>
      <c r="W48" s="3"/>
      <c r="X48" s="54">
        <f t="shared" si="1"/>
        <v>0</v>
      </c>
    </row>
    <row r="49" spans="1:24" s="69" customFormat="1" x14ac:dyDescent="0.25">
      <c r="A49">
        <v>1827644</v>
      </c>
      <c r="B49">
        <v>100</v>
      </c>
      <c r="C49" s="157">
        <v>45171</v>
      </c>
      <c r="D49">
        <v>419391</v>
      </c>
      <c r="E49" t="s">
        <v>20</v>
      </c>
      <c r="F49" s="157">
        <v>45171</v>
      </c>
      <c r="G49">
        <v>2000010006</v>
      </c>
      <c r="H49" t="s">
        <v>31</v>
      </c>
      <c r="I49" s="158">
        <v>242.33</v>
      </c>
      <c r="J49"/>
      <c r="K49"/>
      <c r="L49"/>
      <c r="M49"/>
      <c r="N49" s="2"/>
      <c r="O49" s="2"/>
      <c r="P49" s="5"/>
      <c r="Q49"/>
      <c r="R49"/>
      <c r="S49"/>
      <c r="T49"/>
      <c r="U49" s="70"/>
      <c r="V49" s="70">
        <f t="shared" si="0"/>
        <v>0</v>
      </c>
      <c r="W49" s="70"/>
      <c r="X49" s="70">
        <f t="shared" si="1"/>
        <v>0</v>
      </c>
    </row>
    <row r="50" spans="1:24" x14ac:dyDescent="0.25">
      <c r="A50">
        <v>1827619</v>
      </c>
      <c r="B50">
        <v>188</v>
      </c>
      <c r="C50" s="157">
        <v>45171</v>
      </c>
      <c r="D50">
        <v>506806</v>
      </c>
      <c r="E50" t="s">
        <v>20</v>
      </c>
      <c r="F50" s="157">
        <v>45171</v>
      </c>
      <c r="G50">
        <v>2000040007</v>
      </c>
      <c r="H50" t="s">
        <v>32</v>
      </c>
      <c r="I50" s="158">
        <v>933</v>
      </c>
      <c r="N50" s="2"/>
      <c r="O50" s="2"/>
      <c r="P50" s="5">
        <v>0.19444444444444445</v>
      </c>
      <c r="U50" s="3"/>
      <c r="V50" s="54">
        <f t="shared" si="0"/>
        <v>0.19444444444444445</v>
      </c>
      <c r="W50" s="3"/>
      <c r="X50" s="54">
        <f t="shared" si="1"/>
        <v>0.80555555555555558</v>
      </c>
    </row>
    <row r="51" spans="1:24" x14ac:dyDescent="0.25">
      <c r="A51">
        <v>107478</v>
      </c>
      <c r="B51">
        <v>188</v>
      </c>
      <c r="C51" s="157">
        <v>45171</v>
      </c>
      <c r="D51">
        <v>506783</v>
      </c>
      <c r="E51" t="s">
        <v>20</v>
      </c>
      <c r="F51" s="157">
        <v>45171</v>
      </c>
      <c r="G51">
        <v>2000041001</v>
      </c>
      <c r="H51" t="s">
        <v>33</v>
      </c>
      <c r="I51">
        <v>356.4</v>
      </c>
      <c r="L51" t="s">
        <v>34</v>
      </c>
      <c r="M51" t="s">
        <v>34</v>
      </c>
      <c r="N51" s="2">
        <v>0.39374999999999999</v>
      </c>
      <c r="O51" s="2">
        <v>0.41875000000000001</v>
      </c>
      <c r="P51" s="5">
        <v>2.4999999999999998E-2</v>
      </c>
      <c r="T51">
        <v>1</v>
      </c>
      <c r="U51" s="3"/>
      <c r="V51" s="54">
        <f t="shared" si="0"/>
        <v>2.5000000000000022E-2</v>
      </c>
      <c r="W51" s="3"/>
      <c r="X51" s="54">
        <f t="shared" si="1"/>
        <v>0.97499999999999998</v>
      </c>
    </row>
    <row r="52" spans="1:24" x14ac:dyDescent="0.25">
      <c r="A52">
        <v>1827616</v>
      </c>
      <c r="B52">
        <v>188</v>
      </c>
      <c r="C52" s="157">
        <v>45171</v>
      </c>
      <c r="D52">
        <v>506783</v>
      </c>
      <c r="E52" t="s">
        <v>20</v>
      </c>
      <c r="F52" s="157">
        <v>45171</v>
      </c>
      <c r="G52">
        <v>2000041001</v>
      </c>
      <c r="H52" t="s">
        <v>33</v>
      </c>
      <c r="I52" s="158">
        <v>1826.56</v>
      </c>
      <c r="N52" s="2"/>
      <c r="O52" s="2"/>
      <c r="P52" s="5"/>
      <c r="T52">
        <v>1</v>
      </c>
      <c r="U52" s="3"/>
      <c r="V52" s="54">
        <f t="shared" si="0"/>
        <v>0</v>
      </c>
      <c r="W52" s="3"/>
      <c r="X52" s="54">
        <f t="shared" si="1"/>
        <v>0</v>
      </c>
    </row>
    <row r="53" spans="1:24" x14ac:dyDescent="0.25">
      <c r="A53">
        <v>1827617</v>
      </c>
      <c r="B53">
        <v>188</v>
      </c>
      <c r="C53" s="157">
        <v>45171</v>
      </c>
      <c r="D53">
        <v>506805</v>
      </c>
      <c r="E53" t="s">
        <v>20</v>
      </c>
      <c r="F53" s="157">
        <v>45171</v>
      </c>
      <c r="G53">
        <v>2000041004</v>
      </c>
      <c r="H53" t="s">
        <v>36</v>
      </c>
      <c r="I53" s="158">
        <v>1138.32</v>
      </c>
      <c r="N53" s="2"/>
      <c r="O53" s="2"/>
      <c r="P53" s="5"/>
      <c r="U53" s="3"/>
      <c r="V53" s="54">
        <f t="shared" si="0"/>
        <v>0</v>
      </c>
      <c r="W53" s="3"/>
      <c r="X53" s="54">
        <f t="shared" si="1"/>
        <v>0</v>
      </c>
    </row>
    <row r="54" spans="1:24" x14ac:dyDescent="0.25">
      <c r="A54">
        <v>1827619</v>
      </c>
      <c r="B54">
        <v>188</v>
      </c>
      <c r="C54" s="157">
        <v>45171</v>
      </c>
      <c r="D54">
        <v>506782</v>
      </c>
      <c r="E54" t="s">
        <v>20</v>
      </c>
      <c r="F54" s="157">
        <v>45171</v>
      </c>
      <c r="G54">
        <v>2000040006</v>
      </c>
      <c r="H54" t="s">
        <v>37</v>
      </c>
      <c r="I54" s="158">
        <v>1417</v>
      </c>
      <c r="N54" s="2"/>
      <c r="O54" s="2"/>
      <c r="P54" s="5">
        <v>0.41666666666666669</v>
      </c>
      <c r="T54">
        <v>1</v>
      </c>
      <c r="U54" s="3"/>
      <c r="V54" s="54">
        <f t="shared" si="0"/>
        <v>0.41666666666666669</v>
      </c>
      <c r="W54" s="3"/>
      <c r="X54" s="54">
        <f t="shared" si="1"/>
        <v>0.58333333333333326</v>
      </c>
    </row>
    <row r="55" spans="1:24" x14ac:dyDescent="0.25">
      <c r="A55">
        <v>1827619</v>
      </c>
      <c r="B55">
        <v>188</v>
      </c>
      <c r="C55" s="157">
        <v>45171</v>
      </c>
      <c r="D55">
        <v>506808</v>
      </c>
      <c r="E55" t="s">
        <v>20</v>
      </c>
      <c r="F55" s="157">
        <v>45171</v>
      </c>
      <c r="G55">
        <v>2000040001</v>
      </c>
      <c r="H55" t="s">
        <v>38</v>
      </c>
      <c r="I55" s="158">
        <v>1216</v>
      </c>
      <c r="N55" s="2"/>
      <c r="O55" s="2"/>
      <c r="P55" s="5">
        <v>0.34722222222222227</v>
      </c>
      <c r="U55" s="3"/>
      <c r="V55" s="54">
        <f t="shared" si="0"/>
        <v>0.34722222222222227</v>
      </c>
      <c r="W55" s="3"/>
      <c r="X55" s="54">
        <f t="shared" si="1"/>
        <v>0.65277777777777768</v>
      </c>
    </row>
    <row r="56" spans="1:24" x14ac:dyDescent="0.25">
      <c r="A56">
        <v>1827619</v>
      </c>
      <c r="B56">
        <v>188</v>
      </c>
      <c r="C56" s="157">
        <v>45171</v>
      </c>
      <c r="D56">
        <v>506807</v>
      </c>
      <c r="E56" t="s">
        <v>20</v>
      </c>
      <c r="F56" s="157">
        <v>45171</v>
      </c>
      <c r="G56">
        <v>2000100016</v>
      </c>
      <c r="H56" t="s">
        <v>64</v>
      </c>
      <c r="I56" s="158">
        <v>167.9</v>
      </c>
      <c r="N56" s="2"/>
      <c r="O56" s="2"/>
      <c r="P56" s="5">
        <v>6.25E-2</v>
      </c>
      <c r="U56" s="3"/>
      <c r="V56" s="54">
        <f t="shared" si="0"/>
        <v>6.25E-2</v>
      </c>
      <c r="W56" s="3"/>
      <c r="X56" s="54">
        <f t="shared" si="1"/>
        <v>0.9375</v>
      </c>
    </row>
    <row r="57" spans="1:24" x14ac:dyDescent="0.25">
      <c r="A57">
        <v>1827619</v>
      </c>
      <c r="B57">
        <v>188</v>
      </c>
      <c r="C57" s="157">
        <v>45171</v>
      </c>
      <c r="D57">
        <v>506781</v>
      </c>
      <c r="E57" t="s">
        <v>20</v>
      </c>
      <c r="F57" s="157">
        <v>45171</v>
      </c>
      <c r="G57">
        <v>2000040002</v>
      </c>
      <c r="H57" t="s">
        <v>65</v>
      </c>
      <c r="I57">
        <v>623.08000000000004</v>
      </c>
      <c r="N57" s="2"/>
      <c r="O57" s="2"/>
      <c r="P57" s="5">
        <v>0.14930555555555555</v>
      </c>
      <c r="T57">
        <v>1</v>
      </c>
      <c r="U57" s="3"/>
      <c r="V57" s="54">
        <f t="shared" si="0"/>
        <v>0.14930555555555555</v>
      </c>
      <c r="W57" s="3"/>
      <c r="X57" s="54">
        <f t="shared" si="1"/>
        <v>0.85069444444444442</v>
      </c>
    </row>
    <row r="58" spans="1:24" x14ac:dyDescent="0.25">
      <c r="A58">
        <v>1827619</v>
      </c>
      <c r="B58">
        <v>188</v>
      </c>
      <c r="C58" s="157">
        <v>45171</v>
      </c>
      <c r="D58">
        <v>506809</v>
      </c>
      <c r="E58" t="s">
        <v>20</v>
      </c>
      <c r="F58" s="157">
        <v>45171</v>
      </c>
      <c r="G58">
        <v>2000040004</v>
      </c>
      <c r="H58" t="s">
        <v>39</v>
      </c>
      <c r="I58" s="158">
        <v>125.84</v>
      </c>
      <c r="N58" s="2"/>
      <c r="O58" s="2"/>
      <c r="P58" s="5">
        <v>2.7777777777777776E-2</v>
      </c>
      <c r="U58" s="3"/>
      <c r="V58" s="54">
        <f t="shared" si="0"/>
        <v>2.7777777777777776E-2</v>
      </c>
      <c r="W58" s="3"/>
      <c r="X58" s="54">
        <f t="shared" si="1"/>
        <v>0.97222222222222221</v>
      </c>
    </row>
    <row r="59" spans="1:24" x14ac:dyDescent="0.25">
      <c r="A59">
        <v>1827644</v>
      </c>
      <c r="B59">
        <v>100</v>
      </c>
      <c r="C59" s="157">
        <v>45171</v>
      </c>
      <c r="D59">
        <v>419394</v>
      </c>
      <c r="E59" t="s">
        <v>20</v>
      </c>
      <c r="F59" s="157">
        <v>45171</v>
      </c>
      <c r="G59">
        <v>2000020025</v>
      </c>
      <c r="H59" t="s">
        <v>66</v>
      </c>
      <c r="I59">
        <v>84.35</v>
      </c>
      <c r="N59" s="2"/>
      <c r="O59" s="2"/>
      <c r="P59" s="5"/>
      <c r="U59" s="3"/>
      <c r="V59" s="54">
        <f t="shared" si="0"/>
        <v>0</v>
      </c>
      <c r="W59" s="3"/>
      <c r="X59" s="54">
        <f t="shared" si="1"/>
        <v>0</v>
      </c>
    </row>
    <row r="60" spans="1:24" s="69" customFormat="1" x14ac:dyDescent="0.25">
      <c r="A60">
        <v>1827644</v>
      </c>
      <c r="B60">
        <v>100</v>
      </c>
      <c r="C60" s="157">
        <v>45171</v>
      </c>
      <c r="D60">
        <v>419395</v>
      </c>
      <c r="E60" t="s">
        <v>20</v>
      </c>
      <c r="F60" s="157">
        <v>45171</v>
      </c>
      <c r="G60">
        <v>2000020001</v>
      </c>
      <c r="H60" t="s">
        <v>42</v>
      </c>
      <c r="I60" s="158">
        <v>2213.65</v>
      </c>
      <c r="J60"/>
      <c r="K60"/>
      <c r="L60"/>
      <c r="M60"/>
      <c r="N60" s="2"/>
      <c r="O60" s="2"/>
      <c r="P60" s="5"/>
      <c r="Q60"/>
      <c r="R60"/>
      <c r="S60"/>
      <c r="T60"/>
      <c r="U60" s="70"/>
      <c r="V60" s="70">
        <f t="shared" si="0"/>
        <v>0</v>
      </c>
      <c r="W60" s="70"/>
      <c r="X60" s="70">
        <f t="shared" si="1"/>
        <v>0</v>
      </c>
    </row>
    <row r="61" spans="1:24" x14ac:dyDescent="0.25">
      <c r="A61">
        <v>1827644</v>
      </c>
      <c r="B61">
        <v>100</v>
      </c>
      <c r="C61" s="157">
        <v>45171</v>
      </c>
      <c r="D61">
        <v>419396</v>
      </c>
      <c r="E61" t="s">
        <v>20</v>
      </c>
      <c r="F61" s="157">
        <v>45171</v>
      </c>
      <c r="G61">
        <v>2000020010</v>
      </c>
      <c r="H61" t="s">
        <v>46</v>
      </c>
      <c r="I61" s="158">
        <v>248</v>
      </c>
      <c r="N61" s="2"/>
      <c r="O61" s="2"/>
      <c r="P61" s="5"/>
      <c r="U61" s="3"/>
      <c r="V61" s="54">
        <f t="shared" si="0"/>
        <v>0</v>
      </c>
      <c r="W61" s="3"/>
      <c r="X61" s="54">
        <f t="shared" si="1"/>
        <v>0</v>
      </c>
    </row>
    <row r="62" spans="1:24" x14ac:dyDescent="0.25">
      <c r="A62">
        <v>107482</v>
      </c>
      <c r="B62">
        <v>100</v>
      </c>
      <c r="C62" s="157">
        <v>45171</v>
      </c>
      <c r="D62">
        <v>419357</v>
      </c>
      <c r="E62" t="s">
        <v>20</v>
      </c>
      <c r="F62" s="157">
        <v>45171</v>
      </c>
      <c r="G62">
        <v>2000020002</v>
      </c>
      <c r="H62" t="s">
        <v>48</v>
      </c>
      <c r="I62" s="158">
        <v>1300</v>
      </c>
      <c r="J62">
        <v>9</v>
      </c>
      <c r="K62">
        <v>28</v>
      </c>
      <c r="L62" t="s">
        <v>49</v>
      </c>
      <c r="M62" t="s">
        <v>50</v>
      </c>
      <c r="N62" s="2">
        <v>0.27083333333333331</v>
      </c>
      <c r="O62" s="2">
        <v>0.54652777777777783</v>
      </c>
      <c r="P62" s="5" t="s">
        <v>67</v>
      </c>
      <c r="S62" t="s">
        <v>45</v>
      </c>
      <c r="T62">
        <v>1</v>
      </c>
      <c r="U62" s="3"/>
      <c r="V62" s="54">
        <f t="shared" si="0"/>
        <v>0.27569444444444452</v>
      </c>
      <c r="W62" s="3"/>
      <c r="X62" s="54" t="e">
        <f t="shared" si="1"/>
        <v>#VALUE!</v>
      </c>
    </row>
    <row r="63" spans="1:24" x14ac:dyDescent="0.25">
      <c r="A63">
        <v>1827644</v>
      </c>
      <c r="B63">
        <v>100</v>
      </c>
      <c r="C63" s="157">
        <v>45171</v>
      </c>
      <c r="D63">
        <v>419393</v>
      </c>
      <c r="E63" t="s">
        <v>20</v>
      </c>
      <c r="F63" s="157">
        <v>45171</v>
      </c>
      <c r="G63">
        <v>2000020004</v>
      </c>
      <c r="H63" t="s">
        <v>52</v>
      </c>
      <c r="I63" s="158">
        <v>858</v>
      </c>
      <c r="N63" s="2"/>
      <c r="O63" s="2"/>
      <c r="P63" s="5"/>
      <c r="U63" s="3"/>
      <c r="V63" s="54">
        <f t="shared" si="0"/>
        <v>0</v>
      </c>
      <c r="W63" s="3"/>
      <c r="X63" s="54">
        <f t="shared" si="1"/>
        <v>0</v>
      </c>
    </row>
    <row r="64" spans="1:24" x14ac:dyDescent="0.25">
      <c r="A64">
        <v>107483</v>
      </c>
      <c r="B64">
        <v>100</v>
      </c>
      <c r="C64" s="157">
        <v>45171</v>
      </c>
      <c r="D64">
        <v>419370</v>
      </c>
      <c r="E64" t="s">
        <v>20</v>
      </c>
      <c r="F64" s="157">
        <v>45171</v>
      </c>
      <c r="G64">
        <v>2000020013</v>
      </c>
      <c r="H64" t="s">
        <v>68</v>
      </c>
      <c r="I64" s="158">
        <v>1000</v>
      </c>
      <c r="J64">
        <v>4</v>
      </c>
      <c r="K64">
        <v>40</v>
      </c>
      <c r="L64" t="s">
        <v>49</v>
      </c>
      <c r="M64" t="s">
        <v>50</v>
      </c>
      <c r="N64" s="2">
        <v>0.54652777777777783</v>
      </c>
      <c r="O64" s="2">
        <v>0.54791666666666672</v>
      </c>
      <c r="P64" s="5">
        <v>1.3888888888888889E-3</v>
      </c>
      <c r="S64" t="s">
        <v>45</v>
      </c>
      <c r="T64">
        <v>1</v>
      </c>
      <c r="U64" s="3"/>
      <c r="V64" s="54">
        <f t="shared" si="0"/>
        <v>1.388888888888884E-3</v>
      </c>
      <c r="W64" s="3"/>
      <c r="X64" s="54">
        <f t="shared" si="1"/>
        <v>0.99861111111111112</v>
      </c>
    </row>
    <row r="65" spans="1:24" x14ac:dyDescent="0.25">
      <c r="A65">
        <v>1827644</v>
      </c>
      <c r="B65">
        <v>100</v>
      </c>
      <c r="C65" s="157">
        <v>45171</v>
      </c>
      <c r="D65">
        <v>419392</v>
      </c>
      <c r="E65" t="s">
        <v>20</v>
      </c>
      <c r="F65" s="157">
        <v>45171</v>
      </c>
      <c r="G65">
        <v>2000060001</v>
      </c>
      <c r="H65" t="s">
        <v>69</v>
      </c>
      <c r="I65">
        <v>281.95</v>
      </c>
      <c r="N65" s="2"/>
      <c r="O65" s="2"/>
      <c r="P65" s="5"/>
      <c r="U65" s="3"/>
      <c r="V65" s="54">
        <f t="shared" si="0"/>
        <v>0</v>
      </c>
      <c r="W65" s="3"/>
      <c r="X65" s="54">
        <f t="shared" si="1"/>
        <v>0</v>
      </c>
    </row>
    <row r="66" spans="1:24" x14ac:dyDescent="0.25">
      <c r="A66">
        <v>1827619</v>
      </c>
      <c r="B66">
        <v>188</v>
      </c>
      <c r="C66" s="157">
        <v>45171</v>
      </c>
      <c r="D66">
        <v>506802</v>
      </c>
      <c r="E66" t="s">
        <v>20</v>
      </c>
      <c r="F66" s="157">
        <v>45171</v>
      </c>
      <c r="G66">
        <v>2000050002</v>
      </c>
      <c r="H66" t="s">
        <v>54</v>
      </c>
      <c r="I66" s="158">
        <v>1176</v>
      </c>
      <c r="N66" s="2"/>
      <c r="O66" s="2"/>
      <c r="P66" s="5"/>
      <c r="U66" s="3"/>
      <c r="V66" s="54">
        <f t="shared" si="0"/>
        <v>0</v>
      </c>
      <c r="W66" s="3"/>
      <c r="X66" s="54">
        <f t="shared" si="1"/>
        <v>0</v>
      </c>
    </row>
    <row r="67" spans="1:24" x14ac:dyDescent="0.25">
      <c r="A67">
        <v>1827619</v>
      </c>
      <c r="B67">
        <v>188</v>
      </c>
      <c r="C67" s="157">
        <v>45171</v>
      </c>
      <c r="D67">
        <v>506803</v>
      </c>
      <c r="E67" t="s">
        <v>20</v>
      </c>
      <c r="F67" s="157">
        <v>45171</v>
      </c>
      <c r="G67">
        <v>2000050005</v>
      </c>
      <c r="H67" t="s">
        <v>70</v>
      </c>
      <c r="I67">
        <v>195</v>
      </c>
      <c r="N67" s="2"/>
      <c r="O67" s="2"/>
      <c r="P67" s="5"/>
      <c r="U67" s="3"/>
      <c r="V67" s="54">
        <f t="shared" ref="V67:V130" si="2">+IF(N67=0,P67,IF(N67&gt;O67,(O67-N67)+1,(O67-N67)))</f>
        <v>0</v>
      </c>
      <c r="W67" s="3"/>
      <c r="X67" s="54">
        <f t="shared" ref="X67:X130" si="3">+IF(P67=0,R67,IF(P67&gt;Q67,(Q67-P67)+1,(Q67-P67)))</f>
        <v>0</v>
      </c>
    </row>
    <row r="68" spans="1:24" x14ac:dyDescent="0.25">
      <c r="A68">
        <v>1827619</v>
      </c>
      <c r="B68">
        <v>188</v>
      </c>
      <c r="C68" s="157">
        <v>45171</v>
      </c>
      <c r="D68">
        <v>506804</v>
      </c>
      <c r="E68" t="s">
        <v>20</v>
      </c>
      <c r="F68" s="157">
        <v>45171</v>
      </c>
      <c r="G68">
        <v>2000050003</v>
      </c>
      <c r="H68" t="s">
        <v>55</v>
      </c>
      <c r="I68">
        <v>84</v>
      </c>
      <c r="N68" s="2"/>
      <c r="O68" s="2"/>
      <c r="P68" s="5"/>
      <c r="U68" s="3"/>
      <c r="V68" s="54">
        <f t="shared" si="2"/>
        <v>0</v>
      </c>
      <c r="W68" s="3"/>
      <c r="X68" s="54">
        <f t="shared" si="3"/>
        <v>0</v>
      </c>
    </row>
    <row r="69" spans="1:24" x14ac:dyDescent="0.25">
      <c r="A69">
        <v>1827644</v>
      </c>
      <c r="B69">
        <v>100</v>
      </c>
      <c r="C69" s="157">
        <v>45171</v>
      </c>
      <c r="D69">
        <v>419382</v>
      </c>
      <c r="E69" t="s">
        <v>20</v>
      </c>
      <c r="F69" s="157">
        <v>45171</v>
      </c>
      <c r="G69">
        <v>2000100049</v>
      </c>
      <c r="H69" t="s">
        <v>71</v>
      </c>
      <c r="I69">
        <v>857.3</v>
      </c>
      <c r="N69" s="2"/>
      <c r="O69" s="2"/>
      <c r="P69" s="5"/>
      <c r="U69" s="3"/>
      <c r="V69" s="54">
        <f t="shared" si="2"/>
        <v>0</v>
      </c>
      <c r="W69" s="3"/>
      <c r="X69" s="54">
        <f t="shared" si="3"/>
        <v>0</v>
      </c>
    </row>
    <row r="70" spans="1:24" x14ac:dyDescent="0.25">
      <c r="A70">
        <v>1827644</v>
      </c>
      <c r="B70">
        <v>100</v>
      </c>
      <c r="C70" s="157">
        <v>45171</v>
      </c>
      <c r="D70">
        <v>419390</v>
      </c>
      <c r="E70" t="s">
        <v>20</v>
      </c>
      <c r="F70" s="157">
        <v>45171</v>
      </c>
      <c r="G70">
        <v>2000010009</v>
      </c>
      <c r="H70" t="s">
        <v>56</v>
      </c>
      <c r="I70">
        <v>483.75</v>
      </c>
      <c r="N70" s="2"/>
      <c r="O70" s="2"/>
      <c r="P70" s="5"/>
      <c r="U70" s="3"/>
      <c r="V70" s="54">
        <f t="shared" si="2"/>
        <v>0</v>
      </c>
      <c r="W70" s="3"/>
      <c r="X70" s="54">
        <f t="shared" si="3"/>
        <v>0</v>
      </c>
    </row>
    <row r="71" spans="1:24" x14ac:dyDescent="0.25">
      <c r="A71">
        <v>1827619</v>
      </c>
      <c r="B71">
        <v>188</v>
      </c>
      <c r="C71" s="157">
        <v>45171</v>
      </c>
      <c r="D71">
        <v>506810</v>
      </c>
      <c r="E71" t="s">
        <v>20</v>
      </c>
      <c r="F71" s="157">
        <v>45171</v>
      </c>
      <c r="G71">
        <v>2000010008</v>
      </c>
      <c r="H71" t="s">
        <v>58</v>
      </c>
      <c r="I71" s="158">
        <v>1257.75</v>
      </c>
      <c r="N71" s="2"/>
      <c r="O71" s="2"/>
      <c r="P71" s="5"/>
      <c r="U71" s="3"/>
      <c r="V71" s="54">
        <f t="shared" si="2"/>
        <v>0</v>
      </c>
      <c r="W71" s="3"/>
      <c r="X71" s="54">
        <f t="shared" si="3"/>
        <v>0</v>
      </c>
    </row>
    <row r="72" spans="1:24" x14ac:dyDescent="0.25">
      <c r="A72">
        <v>1827766</v>
      </c>
      <c r="B72">
        <v>188</v>
      </c>
      <c r="C72" s="157">
        <v>45173</v>
      </c>
      <c r="D72">
        <v>506825</v>
      </c>
      <c r="E72" t="s">
        <v>20</v>
      </c>
      <c r="F72" s="157">
        <v>45173</v>
      </c>
      <c r="G72">
        <v>2000040008</v>
      </c>
      <c r="H72" t="s">
        <v>72</v>
      </c>
      <c r="I72" s="158">
        <v>480.6</v>
      </c>
      <c r="N72" s="2"/>
      <c r="O72" s="2"/>
      <c r="P72" s="5">
        <v>0.1111111111111111</v>
      </c>
      <c r="U72" s="3"/>
      <c r="V72" s="54">
        <f t="shared" si="2"/>
        <v>0.1111111111111111</v>
      </c>
      <c r="W72" s="3"/>
      <c r="X72" s="54">
        <f t="shared" si="3"/>
        <v>0.88888888888888884</v>
      </c>
    </row>
    <row r="73" spans="1:24" x14ac:dyDescent="0.25">
      <c r="A73">
        <v>1827755</v>
      </c>
      <c r="B73">
        <v>100</v>
      </c>
      <c r="C73" s="157">
        <v>45173</v>
      </c>
      <c r="D73">
        <v>419423</v>
      </c>
      <c r="E73" t="s">
        <v>20</v>
      </c>
      <c r="F73" s="157">
        <v>45173</v>
      </c>
      <c r="G73">
        <v>2000010013</v>
      </c>
      <c r="H73" t="s">
        <v>28</v>
      </c>
      <c r="I73">
        <v>561.98</v>
      </c>
      <c r="N73" s="2"/>
      <c r="O73" s="2"/>
      <c r="P73" s="5"/>
      <c r="U73" s="3"/>
      <c r="V73" s="54">
        <f t="shared" si="2"/>
        <v>0</v>
      </c>
      <c r="W73" s="3"/>
      <c r="X73" s="54">
        <f t="shared" si="3"/>
        <v>0</v>
      </c>
    </row>
    <row r="74" spans="1:24" x14ac:dyDescent="0.25">
      <c r="A74">
        <v>107500</v>
      </c>
      <c r="B74">
        <v>100</v>
      </c>
      <c r="C74" s="157">
        <v>45173</v>
      </c>
      <c r="D74">
        <v>419379</v>
      </c>
      <c r="E74" t="s">
        <v>20</v>
      </c>
      <c r="F74" s="157">
        <v>45173</v>
      </c>
      <c r="G74">
        <v>2000010005</v>
      </c>
      <c r="H74" t="s">
        <v>29</v>
      </c>
      <c r="I74" s="158">
        <v>161</v>
      </c>
      <c r="L74" t="s">
        <v>43</v>
      </c>
      <c r="M74" t="s">
        <v>44</v>
      </c>
      <c r="N74" s="2">
        <v>0.5854166666666667</v>
      </c>
      <c r="O74" s="2">
        <v>0.58611111111111114</v>
      </c>
      <c r="P74" s="5">
        <v>6.9444444444444447E-4</v>
      </c>
      <c r="S74" t="s">
        <v>24</v>
      </c>
      <c r="T74">
        <v>1</v>
      </c>
      <c r="U74" s="3"/>
      <c r="V74" s="54">
        <f t="shared" si="2"/>
        <v>6.9444444444444198E-4</v>
      </c>
      <c r="W74" s="3"/>
      <c r="X74" s="54">
        <f t="shared" si="3"/>
        <v>0.99930555555555556</v>
      </c>
    </row>
    <row r="75" spans="1:24" s="77" customFormat="1" x14ac:dyDescent="0.25">
      <c r="A75">
        <v>107501</v>
      </c>
      <c r="B75">
        <v>100</v>
      </c>
      <c r="C75" s="157">
        <v>45173</v>
      </c>
      <c r="D75">
        <v>419379</v>
      </c>
      <c r="E75" t="s">
        <v>20</v>
      </c>
      <c r="F75" s="157">
        <v>45173</v>
      </c>
      <c r="G75">
        <v>2000010005</v>
      </c>
      <c r="H75" t="s">
        <v>29</v>
      </c>
      <c r="I75">
        <v>1</v>
      </c>
      <c r="J75"/>
      <c r="K75"/>
      <c r="L75" t="s">
        <v>43</v>
      </c>
      <c r="M75" t="s">
        <v>44</v>
      </c>
      <c r="N75" s="2">
        <v>0.58611111111111114</v>
      </c>
      <c r="O75" s="2">
        <v>0.58680555555555558</v>
      </c>
      <c r="P75" s="5">
        <v>6.9444444444444447E-4</v>
      </c>
      <c r="Q75"/>
      <c r="R75"/>
      <c r="S75" t="s">
        <v>24</v>
      </c>
      <c r="T75">
        <v>1</v>
      </c>
      <c r="U75" s="78"/>
      <c r="V75" s="78">
        <f t="shared" si="2"/>
        <v>6.9444444444444198E-4</v>
      </c>
      <c r="W75" s="78"/>
      <c r="X75" s="78">
        <f t="shared" si="3"/>
        <v>0.99930555555555556</v>
      </c>
    </row>
    <row r="76" spans="1:24" x14ac:dyDescent="0.25">
      <c r="A76">
        <v>1827755</v>
      </c>
      <c r="B76">
        <v>100</v>
      </c>
      <c r="C76" s="157">
        <v>45173</v>
      </c>
      <c r="D76">
        <v>419420</v>
      </c>
      <c r="E76" t="s">
        <v>20</v>
      </c>
      <c r="F76" s="157">
        <v>45173</v>
      </c>
      <c r="G76">
        <v>2000010005</v>
      </c>
      <c r="H76" t="s">
        <v>29</v>
      </c>
      <c r="I76">
        <v>138.94</v>
      </c>
      <c r="N76" s="2"/>
      <c r="O76" s="2"/>
      <c r="P76" s="5"/>
      <c r="U76" s="3"/>
      <c r="V76" s="54">
        <f t="shared" si="2"/>
        <v>0</v>
      </c>
      <c r="W76" s="3"/>
      <c r="X76" s="54">
        <f t="shared" si="3"/>
        <v>0</v>
      </c>
    </row>
    <row r="77" spans="1:24" x14ac:dyDescent="0.25">
      <c r="A77">
        <v>1827755</v>
      </c>
      <c r="B77">
        <v>100</v>
      </c>
      <c r="C77" s="157">
        <v>45173</v>
      </c>
      <c r="D77">
        <v>419421</v>
      </c>
      <c r="E77" t="s">
        <v>20</v>
      </c>
      <c r="F77" s="157">
        <v>45173</v>
      </c>
      <c r="G77">
        <v>2000010005</v>
      </c>
      <c r="H77" t="s">
        <v>29</v>
      </c>
      <c r="I77" s="158">
        <v>453.27</v>
      </c>
      <c r="N77" s="2"/>
      <c r="O77" s="2"/>
      <c r="P77" s="5"/>
      <c r="U77" s="3"/>
      <c r="V77" s="54">
        <f t="shared" si="2"/>
        <v>0</v>
      </c>
      <c r="W77" s="3"/>
      <c r="X77" s="54">
        <f t="shared" si="3"/>
        <v>0</v>
      </c>
    </row>
    <row r="78" spans="1:24" x14ac:dyDescent="0.25">
      <c r="A78">
        <v>1827760</v>
      </c>
      <c r="B78">
        <v>188</v>
      </c>
      <c r="C78" s="157">
        <v>45173</v>
      </c>
      <c r="D78">
        <v>506795</v>
      </c>
      <c r="E78" t="s">
        <v>20</v>
      </c>
      <c r="F78" s="157">
        <v>45174</v>
      </c>
      <c r="G78">
        <v>2000010005</v>
      </c>
      <c r="H78" t="s">
        <v>29</v>
      </c>
      <c r="I78" s="158">
        <v>2133.6</v>
      </c>
      <c r="N78" s="2"/>
      <c r="O78" s="2"/>
      <c r="P78" s="5"/>
      <c r="U78" s="3"/>
      <c r="V78" s="54">
        <f t="shared" si="2"/>
        <v>0</v>
      </c>
      <c r="W78" s="3"/>
      <c r="X78" s="54">
        <f t="shared" si="3"/>
        <v>0</v>
      </c>
    </row>
    <row r="79" spans="1:24" x14ac:dyDescent="0.25">
      <c r="A79">
        <v>1827761</v>
      </c>
      <c r="B79">
        <v>100</v>
      </c>
      <c r="C79" s="157">
        <v>45173</v>
      </c>
      <c r="D79">
        <v>419420</v>
      </c>
      <c r="E79" t="s">
        <v>20</v>
      </c>
      <c r="F79" s="157">
        <v>45173</v>
      </c>
      <c r="G79">
        <v>2000010005</v>
      </c>
      <c r="H79" t="s">
        <v>29</v>
      </c>
      <c r="I79" s="158">
        <v>162.11000000000001</v>
      </c>
      <c r="N79" s="2"/>
      <c r="O79" s="2"/>
      <c r="P79" s="5"/>
      <c r="U79" s="3"/>
      <c r="V79" s="54">
        <f t="shared" si="2"/>
        <v>0</v>
      </c>
      <c r="W79" s="3"/>
      <c r="X79" s="54">
        <f t="shared" si="3"/>
        <v>0</v>
      </c>
    </row>
    <row r="80" spans="1:24" x14ac:dyDescent="0.25">
      <c r="A80">
        <v>1827755</v>
      </c>
      <c r="B80">
        <v>100</v>
      </c>
      <c r="C80" s="157">
        <v>45173</v>
      </c>
      <c r="D80">
        <v>419422</v>
      </c>
      <c r="E80" t="s">
        <v>20</v>
      </c>
      <c r="F80" s="157">
        <v>45173</v>
      </c>
      <c r="G80">
        <v>2000010019</v>
      </c>
      <c r="H80" t="s">
        <v>63</v>
      </c>
      <c r="I80" s="158">
        <v>89.11</v>
      </c>
      <c r="N80" s="2"/>
      <c r="O80" s="2"/>
      <c r="P80" s="5"/>
      <c r="U80" s="3"/>
      <c r="V80" s="54">
        <f t="shared" si="2"/>
        <v>0</v>
      </c>
      <c r="W80" s="3"/>
      <c r="X80" s="54">
        <f t="shared" si="3"/>
        <v>0</v>
      </c>
    </row>
    <row r="81" spans="1:24" x14ac:dyDescent="0.25">
      <c r="A81">
        <v>1827755</v>
      </c>
      <c r="B81">
        <v>100</v>
      </c>
      <c r="C81" s="157">
        <v>45173</v>
      </c>
      <c r="D81">
        <v>419427</v>
      </c>
      <c r="E81" t="s">
        <v>20</v>
      </c>
      <c r="F81" s="157">
        <v>45173</v>
      </c>
      <c r="G81">
        <v>2000010006</v>
      </c>
      <c r="H81" t="s">
        <v>31</v>
      </c>
      <c r="I81">
        <v>275.66000000000003</v>
      </c>
      <c r="N81" s="2"/>
      <c r="O81" s="2"/>
      <c r="P81" s="5"/>
      <c r="U81" s="3"/>
      <c r="V81" s="54">
        <f t="shared" si="2"/>
        <v>0</v>
      </c>
      <c r="W81" s="3"/>
      <c r="X81" s="54">
        <f t="shared" si="3"/>
        <v>0</v>
      </c>
    </row>
    <row r="82" spans="1:24" s="77" customFormat="1" x14ac:dyDescent="0.25">
      <c r="A82">
        <v>1827755</v>
      </c>
      <c r="B82">
        <v>100</v>
      </c>
      <c r="C82" s="157">
        <v>45173</v>
      </c>
      <c r="D82">
        <v>419426</v>
      </c>
      <c r="E82" t="s">
        <v>20</v>
      </c>
      <c r="F82" s="157">
        <v>45173</v>
      </c>
      <c r="G82">
        <v>2000010017</v>
      </c>
      <c r="H82" t="s">
        <v>73</v>
      </c>
      <c r="I82" s="158">
        <v>148.22999999999999</v>
      </c>
      <c r="J82"/>
      <c r="K82"/>
      <c r="L82"/>
      <c r="M82"/>
      <c r="N82" s="2"/>
      <c r="O82" s="2"/>
      <c r="P82" s="5"/>
      <c r="Q82"/>
      <c r="R82"/>
      <c r="S82"/>
      <c r="T82"/>
      <c r="U82" s="78"/>
      <c r="V82" s="78">
        <f t="shared" si="2"/>
        <v>0</v>
      </c>
      <c r="W82" s="78"/>
      <c r="X82" s="78">
        <f t="shared" si="3"/>
        <v>0</v>
      </c>
    </row>
    <row r="83" spans="1:24" x14ac:dyDescent="0.25">
      <c r="A83">
        <v>107514</v>
      </c>
      <c r="B83">
        <v>188</v>
      </c>
      <c r="C83" s="157">
        <v>45173</v>
      </c>
      <c r="D83">
        <v>506799</v>
      </c>
      <c r="E83" t="s">
        <v>20</v>
      </c>
      <c r="F83" s="157">
        <v>45174</v>
      </c>
      <c r="G83">
        <v>2000040007</v>
      </c>
      <c r="H83" t="s">
        <v>32</v>
      </c>
      <c r="I83" s="158">
        <v>670</v>
      </c>
      <c r="L83" t="s">
        <v>74</v>
      </c>
      <c r="M83" t="s">
        <v>75</v>
      </c>
      <c r="N83" s="2">
        <v>0.46319444444444446</v>
      </c>
      <c r="O83" s="2">
        <v>0.46388888888888885</v>
      </c>
      <c r="P83" s="5">
        <v>0.13541666666666666</v>
      </c>
      <c r="T83">
        <v>1</v>
      </c>
      <c r="U83" s="3"/>
      <c r="V83" s="54">
        <f t="shared" si="2"/>
        <v>6.9444444444438647E-4</v>
      </c>
      <c r="W83" s="3"/>
      <c r="X83" s="54">
        <f t="shared" si="3"/>
        <v>0.86458333333333337</v>
      </c>
    </row>
    <row r="84" spans="1:24" x14ac:dyDescent="0.25">
      <c r="A84">
        <v>1827765</v>
      </c>
      <c r="B84">
        <v>188</v>
      </c>
      <c r="C84" s="157">
        <v>45173</v>
      </c>
      <c r="D84">
        <v>506799</v>
      </c>
      <c r="E84" t="s">
        <v>20</v>
      </c>
      <c r="F84" s="157">
        <v>45173</v>
      </c>
      <c r="G84">
        <v>2000040007</v>
      </c>
      <c r="H84" t="s">
        <v>32</v>
      </c>
      <c r="I84" s="158">
        <v>1250</v>
      </c>
      <c r="N84" s="2"/>
      <c r="O84" s="2"/>
      <c r="P84" s="5">
        <v>0.27083333333333331</v>
      </c>
      <c r="T84">
        <v>1</v>
      </c>
      <c r="U84" s="3"/>
      <c r="V84" s="54">
        <f t="shared" si="2"/>
        <v>0.27083333333333331</v>
      </c>
      <c r="W84" s="3"/>
      <c r="X84" s="54">
        <f t="shared" si="3"/>
        <v>0.72916666666666674</v>
      </c>
    </row>
    <row r="85" spans="1:24" x14ac:dyDescent="0.25">
      <c r="A85">
        <v>1827765</v>
      </c>
      <c r="B85">
        <v>188</v>
      </c>
      <c r="C85" s="157">
        <v>45173</v>
      </c>
      <c r="D85">
        <v>506815</v>
      </c>
      <c r="E85" t="s">
        <v>20</v>
      </c>
      <c r="F85" s="157">
        <v>45173</v>
      </c>
      <c r="G85">
        <v>2000040007</v>
      </c>
      <c r="H85" t="s">
        <v>32</v>
      </c>
      <c r="I85">
        <v>670</v>
      </c>
      <c r="N85" s="2"/>
      <c r="O85" s="2"/>
      <c r="P85" s="5">
        <v>0.13194444444444445</v>
      </c>
      <c r="T85">
        <v>3</v>
      </c>
      <c r="U85" s="3"/>
      <c r="V85" s="54">
        <f t="shared" si="2"/>
        <v>0.13194444444444445</v>
      </c>
      <c r="W85" s="3"/>
      <c r="X85" s="54">
        <f t="shared" si="3"/>
        <v>0.86805555555555558</v>
      </c>
    </row>
    <row r="86" spans="1:24" x14ac:dyDescent="0.25">
      <c r="A86">
        <v>107493</v>
      </c>
      <c r="B86">
        <v>188</v>
      </c>
      <c r="C86" s="157">
        <v>45173</v>
      </c>
      <c r="D86">
        <v>506800</v>
      </c>
      <c r="E86" t="s">
        <v>20</v>
      </c>
      <c r="F86" s="157">
        <v>45173</v>
      </c>
      <c r="G86">
        <v>2000041001</v>
      </c>
      <c r="H86" t="s">
        <v>33</v>
      </c>
      <c r="I86">
        <v>356.4</v>
      </c>
      <c r="L86" t="s">
        <v>34</v>
      </c>
      <c r="M86" t="s">
        <v>34</v>
      </c>
      <c r="N86" s="2">
        <v>0.5805555555555556</v>
      </c>
      <c r="O86" s="2">
        <v>0.58124999999999993</v>
      </c>
      <c r="P86" s="5">
        <v>6.9444444444444447E-4</v>
      </c>
      <c r="T86">
        <v>1</v>
      </c>
      <c r="U86" s="3"/>
      <c r="V86" s="54">
        <f t="shared" si="2"/>
        <v>6.9444444444433095E-4</v>
      </c>
      <c r="W86" s="3"/>
      <c r="X86" s="54">
        <f t="shared" si="3"/>
        <v>0.99930555555555556</v>
      </c>
    </row>
    <row r="87" spans="1:24" x14ac:dyDescent="0.25">
      <c r="A87">
        <v>107496</v>
      </c>
      <c r="B87">
        <v>188</v>
      </c>
      <c r="C87" s="157">
        <v>45173</v>
      </c>
      <c r="D87">
        <v>506800</v>
      </c>
      <c r="E87" t="s">
        <v>20</v>
      </c>
      <c r="F87" s="157">
        <v>45173</v>
      </c>
      <c r="G87">
        <v>2000041001</v>
      </c>
      <c r="H87" t="s">
        <v>33</v>
      </c>
      <c r="I87">
        <v>356.4</v>
      </c>
      <c r="L87" t="s">
        <v>34</v>
      </c>
      <c r="M87" t="s">
        <v>34</v>
      </c>
      <c r="N87" s="2">
        <v>0.58333333333333337</v>
      </c>
      <c r="O87" s="2">
        <v>0.58402777777777781</v>
      </c>
      <c r="P87" s="5">
        <v>6.9444444444444447E-4</v>
      </c>
      <c r="T87">
        <v>1</v>
      </c>
      <c r="U87" s="3"/>
      <c r="V87" s="54">
        <f t="shared" si="2"/>
        <v>6.9444444444444198E-4</v>
      </c>
      <c r="W87" s="3"/>
      <c r="X87" s="54">
        <f t="shared" si="3"/>
        <v>0.99930555555555556</v>
      </c>
    </row>
    <row r="88" spans="1:24" x14ac:dyDescent="0.25">
      <c r="A88">
        <v>107503</v>
      </c>
      <c r="B88">
        <v>188</v>
      </c>
      <c r="C88" s="157">
        <v>45173</v>
      </c>
      <c r="D88">
        <v>506800</v>
      </c>
      <c r="E88" t="s">
        <v>20</v>
      </c>
      <c r="F88" s="157">
        <v>45173</v>
      </c>
      <c r="G88">
        <v>2000041001</v>
      </c>
      <c r="H88" t="s">
        <v>33</v>
      </c>
      <c r="I88">
        <v>356.4</v>
      </c>
      <c r="L88" t="s">
        <v>76</v>
      </c>
      <c r="M88" t="s">
        <v>77</v>
      </c>
      <c r="N88" s="2">
        <v>0.68680555555555556</v>
      </c>
      <c r="O88" s="2">
        <v>0.68819444444444444</v>
      </c>
      <c r="P88" s="5">
        <v>1.3888888888888889E-3</v>
      </c>
      <c r="T88">
        <v>1</v>
      </c>
      <c r="U88" s="3"/>
      <c r="V88" s="54">
        <f t="shared" si="2"/>
        <v>1.388888888888884E-3</v>
      </c>
      <c r="W88" s="3"/>
      <c r="X88" s="54">
        <f t="shared" si="3"/>
        <v>0.99861111111111112</v>
      </c>
    </row>
    <row r="89" spans="1:24" x14ac:dyDescent="0.25">
      <c r="A89">
        <v>1827757</v>
      </c>
      <c r="B89">
        <v>188</v>
      </c>
      <c r="C89" s="157">
        <v>45173</v>
      </c>
      <c r="D89">
        <v>506800</v>
      </c>
      <c r="E89" t="s">
        <v>20</v>
      </c>
      <c r="F89" s="157">
        <v>45173</v>
      </c>
      <c r="G89">
        <v>2000041001</v>
      </c>
      <c r="H89" t="s">
        <v>33</v>
      </c>
      <c r="I89" s="158">
        <v>1081.05</v>
      </c>
      <c r="N89" s="2"/>
      <c r="O89" s="2"/>
      <c r="P89" s="5"/>
      <c r="T89">
        <v>1</v>
      </c>
      <c r="U89" s="3"/>
      <c r="V89" s="54">
        <f t="shared" si="2"/>
        <v>0</v>
      </c>
      <c r="W89" s="3"/>
      <c r="X89" s="54">
        <f t="shared" si="3"/>
        <v>0</v>
      </c>
    </row>
    <row r="90" spans="1:24" x14ac:dyDescent="0.25">
      <c r="A90">
        <v>107494</v>
      </c>
      <c r="B90">
        <v>188</v>
      </c>
      <c r="C90" s="157">
        <v>45173</v>
      </c>
      <c r="D90">
        <v>506801</v>
      </c>
      <c r="E90" t="s">
        <v>20</v>
      </c>
      <c r="F90" s="157">
        <v>45173</v>
      </c>
      <c r="G90">
        <v>2000041004</v>
      </c>
      <c r="H90" t="s">
        <v>36</v>
      </c>
      <c r="I90">
        <v>376.38</v>
      </c>
      <c r="L90" t="s">
        <v>34</v>
      </c>
      <c r="M90" t="s">
        <v>34</v>
      </c>
      <c r="N90" s="2">
        <v>0.58194444444444449</v>
      </c>
      <c r="O90" s="2">
        <v>0.58263888888888882</v>
      </c>
      <c r="P90" s="5">
        <v>6.9444444444444447E-4</v>
      </c>
      <c r="T90">
        <v>1</v>
      </c>
      <c r="U90" s="3"/>
      <c r="V90" s="54">
        <f t="shared" si="2"/>
        <v>6.9444444444433095E-4</v>
      </c>
      <c r="W90" s="3"/>
      <c r="X90" s="54">
        <f t="shared" si="3"/>
        <v>0.99930555555555556</v>
      </c>
    </row>
    <row r="91" spans="1:24" x14ac:dyDescent="0.25">
      <c r="A91">
        <v>107498</v>
      </c>
      <c r="B91">
        <v>188</v>
      </c>
      <c r="C91" s="157">
        <v>45173</v>
      </c>
      <c r="D91">
        <v>506801</v>
      </c>
      <c r="E91" t="s">
        <v>20</v>
      </c>
      <c r="F91" s="157">
        <v>45173</v>
      </c>
      <c r="G91">
        <v>2000041004</v>
      </c>
      <c r="H91" t="s">
        <v>36</v>
      </c>
      <c r="I91">
        <v>339.76</v>
      </c>
      <c r="L91" t="s">
        <v>34</v>
      </c>
      <c r="M91" t="s">
        <v>34</v>
      </c>
      <c r="N91" s="2">
        <v>0.58263888888888882</v>
      </c>
      <c r="O91" s="2">
        <v>0.58472222222222225</v>
      </c>
      <c r="P91" s="5">
        <v>2.0833333333333333E-3</v>
      </c>
      <c r="T91">
        <v>1</v>
      </c>
      <c r="U91" s="3"/>
      <c r="V91" s="54">
        <f t="shared" si="2"/>
        <v>2.083333333333437E-3</v>
      </c>
      <c r="W91" s="3"/>
      <c r="X91" s="54">
        <f t="shared" si="3"/>
        <v>0.99791666666666667</v>
      </c>
    </row>
    <row r="92" spans="1:24" x14ac:dyDescent="0.25">
      <c r="A92">
        <v>1827759</v>
      </c>
      <c r="B92">
        <v>188</v>
      </c>
      <c r="C92" s="157">
        <v>45173</v>
      </c>
      <c r="D92">
        <v>506801</v>
      </c>
      <c r="E92" t="s">
        <v>20</v>
      </c>
      <c r="F92" s="157">
        <v>45173</v>
      </c>
      <c r="G92">
        <v>2000041004</v>
      </c>
      <c r="H92" t="s">
        <v>36</v>
      </c>
      <c r="I92">
        <v>761.84</v>
      </c>
      <c r="T92">
        <v>1</v>
      </c>
      <c r="U92" s="3"/>
      <c r="V92" s="54">
        <f t="shared" si="2"/>
        <v>0</v>
      </c>
      <c r="W92" s="3"/>
      <c r="X92" s="54">
        <f t="shared" si="3"/>
        <v>0</v>
      </c>
    </row>
    <row r="93" spans="1:24" x14ac:dyDescent="0.25">
      <c r="A93">
        <v>1827765</v>
      </c>
      <c r="B93">
        <v>188</v>
      </c>
      <c r="C93" s="157">
        <v>45173</v>
      </c>
      <c r="D93">
        <v>506798</v>
      </c>
      <c r="E93" t="s">
        <v>20</v>
      </c>
      <c r="F93" s="157">
        <v>45173</v>
      </c>
      <c r="G93">
        <v>2000040006</v>
      </c>
      <c r="H93" t="s">
        <v>37</v>
      </c>
      <c r="I93" s="158">
        <v>1330</v>
      </c>
      <c r="P93" s="5">
        <v>0.38750000000000001</v>
      </c>
      <c r="T93">
        <v>1</v>
      </c>
      <c r="U93" s="3"/>
      <c r="V93" s="54">
        <f t="shared" si="2"/>
        <v>0.38750000000000001</v>
      </c>
      <c r="W93" s="3"/>
      <c r="X93" s="54">
        <f t="shared" si="3"/>
        <v>0.61250000000000004</v>
      </c>
    </row>
    <row r="94" spans="1:24" x14ac:dyDescent="0.25">
      <c r="A94">
        <v>1827765</v>
      </c>
      <c r="B94">
        <v>188</v>
      </c>
      <c r="C94" s="157">
        <v>45173</v>
      </c>
      <c r="D94">
        <v>506812</v>
      </c>
      <c r="E94" t="s">
        <v>20</v>
      </c>
      <c r="F94" s="157">
        <v>45173</v>
      </c>
      <c r="G94">
        <v>2000040006</v>
      </c>
      <c r="H94" t="s">
        <v>37</v>
      </c>
      <c r="I94">
        <v>360</v>
      </c>
      <c r="P94" s="5">
        <v>0.10416666666666667</v>
      </c>
      <c r="T94">
        <v>3</v>
      </c>
      <c r="U94" s="3"/>
      <c r="V94" s="54">
        <f t="shared" si="2"/>
        <v>0.10416666666666667</v>
      </c>
      <c r="W94" s="3"/>
      <c r="X94" s="54">
        <f t="shared" si="3"/>
        <v>0.89583333333333337</v>
      </c>
    </row>
    <row r="95" spans="1:24" x14ac:dyDescent="0.25">
      <c r="A95">
        <v>1827765</v>
      </c>
      <c r="B95">
        <v>188</v>
      </c>
      <c r="C95" s="157">
        <v>45173</v>
      </c>
      <c r="D95">
        <v>506797</v>
      </c>
      <c r="E95" t="s">
        <v>20</v>
      </c>
      <c r="F95" s="157">
        <v>45173</v>
      </c>
      <c r="G95">
        <v>2000040001</v>
      </c>
      <c r="H95" t="s">
        <v>38</v>
      </c>
      <c r="I95" s="158">
        <v>1150</v>
      </c>
      <c r="P95" s="5">
        <v>0.33680555555555558</v>
      </c>
      <c r="T95">
        <v>1</v>
      </c>
      <c r="U95" s="3"/>
      <c r="V95" s="54">
        <f t="shared" si="2"/>
        <v>0.33680555555555558</v>
      </c>
      <c r="W95" s="3"/>
      <c r="X95" s="54">
        <f t="shared" si="3"/>
        <v>0.66319444444444442</v>
      </c>
    </row>
    <row r="96" spans="1:24" x14ac:dyDescent="0.25">
      <c r="A96">
        <v>1827765</v>
      </c>
      <c r="B96">
        <v>188</v>
      </c>
      <c r="C96" s="157">
        <v>45173</v>
      </c>
      <c r="D96">
        <v>506813</v>
      </c>
      <c r="E96" t="s">
        <v>20</v>
      </c>
      <c r="F96" s="157">
        <v>45173</v>
      </c>
      <c r="G96">
        <v>2000040001</v>
      </c>
      <c r="H96" t="s">
        <v>38</v>
      </c>
      <c r="I96" s="158">
        <v>1100</v>
      </c>
      <c r="P96" s="5">
        <v>0.33333333333333331</v>
      </c>
      <c r="T96">
        <v>3</v>
      </c>
      <c r="U96" s="3"/>
      <c r="V96" s="54">
        <f t="shared" si="2"/>
        <v>0.33333333333333331</v>
      </c>
      <c r="W96" s="3"/>
      <c r="X96" s="54">
        <f t="shared" si="3"/>
        <v>0.66666666666666674</v>
      </c>
    </row>
    <row r="97" spans="1:24" x14ac:dyDescent="0.25">
      <c r="A97">
        <v>107532</v>
      </c>
      <c r="B97">
        <v>188</v>
      </c>
      <c r="C97" s="157">
        <v>45173</v>
      </c>
      <c r="D97">
        <v>506813</v>
      </c>
      <c r="E97" t="s">
        <v>20</v>
      </c>
      <c r="F97" s="157">
        <v>45174</v>
      </c>
      <c r="G97">
        <v>2000040001</v>
      </c>
      <c r="H97" t="s">
        <v>38</v>
      </c>
      <c r="I97">
        <v>160</v>
      </c>
      <c r="L97" t="s">
        <v>78</v>
      </c>
      <c r="M97" t="s">
        <v>79</v>
      </c>
      <c r="N97" s="2">
        <v>0.75277777777777777</v>
      </c>
      <c r="O97" s="2">
        <v>0.7909722222222223</v>
      </c>
      <c r="P97" s="5">
        <v>3.8194444444444441E-2</v>
      </c>
      <c r="T97">
        <v>3</v>
      </c>
      <c r="U97" s="3"/>
      <c r="V97" s="54">
        <f t="shared" si="2"/>
        <v>3.8194444444444531E-2</v>
      </c>
      <c r="W97" s="3"/>
      <c r="X97" s="54">
        <f t="shared" si="3"/>
        <v>0.96180555555555558</v>
      </c>
    </row>
    <row r="98" spans="1:24" x14ac:dyDescent="0.25">
      <c r="A98">
        <v>1827765</v>
      </c>
      <c r="B98">
        <v>188</v>
      </c>
      <c r="C98" s="157">
        <v>45173</v>
      </c>
      <c r="D98">
        <v>506814</v>
      </c>
      <c r="E98" t="s">
        <v>20</v>
      </c>
      <c r="F98" s="157">
        <v>45173</v>
      </c>
      <c r="G98">
        <v>2000040004</v>
      </c>
      <c r="H98" t="s">
        <v>39</v>
      </c>
      <c r="I98">
        <v>594.98</v>
      </c>
      <c r="N98" s="2"/>
      <c r="O98" s="2"/>
      <c r="P98" s="5">
        <v>0.13541666666666666</v>
      </c>
      <c r="T98">
        <v>3</v>
      </c>
      <c r="U98" s="3"/>
      <c r="V98" s="54">
        <f t="shared" si="2"/>
        <v>0.13541666666666666</v>
      </c>
      <c r="W98" s="3"/>
      <c r="X98" s="54">
        <f t="shared" si="3"/>
        <v>0.86458333333333337</v>
      </c>
    </row>
    <row r="99" spans="1:24" x14ac:dyDescent="0.25">
      <c r="A99">
        <v>1827755</v>
      </c>
      <c r="B99">
        <v>100</v>
      </c>
      <c r="C99" s="157">
        <v>45173</v>
      </c>
      <c r="D99">
        <v>419419</v>
      </c>
      <c r="E99" t="s">
        <v>20</v>
      </c>
      <c r="F99" s="157">
        <v>45173</v>
      </c>
      <c r="G99">
        <v>2000020028</v>
      </c>
      <c r="H99" t="s">
        <v>80</v>
      </c>
      <c r="I99">
        <v>35.700000000000003</v>
      </c>
      <c r="N99" s="2"/>
      <c r="O99" s="2"/>
      <c r="P99" s="5"/>
      <c r="U99" s="3"/>
      <c r="V99" s="54">
        <f t="shared" si="2"/>
        <v>0</v>
      </c>
      <c r="W99" s="3"/>
      <c r="X99" s="54">
        <f t="shared" si="3"/>
        <v>0</v>
      </c>
    </row>
    <row r="100" spans="1:24" x14ac:dyDescent="0.25">
      <c r="A100">
        <v>1827755</v>
      </c>
      <c r="B100">
        <v>100</v>
      </c>
      <c r="C100" s="157">
        <v>45173</v>
      </c>
      <c r="D100">
        <v>419418</v>
      </c>
      <c r="E100" t="s">
        <v>20</v>
      </c>
      <c r="F100" s="157">
        <v>45173</v>
      </c>
      <c r="G100">
        <v>2000020025</v>
      </c>
      <c r="H100" t="s">
        <v>66</v>
      </c>
      <c r="I100">
        <v>1.2</v>
      </c>
      <c r="N100" s="2"/>
      <c r="O100" s="2"/>
      <c r="P100" s="5"/>
      <c r="U100" s="3"/>
      <c r="V100" s="54">
        <f t="shared" si="2"/>
        <v>0</v>
      </c>
      <c r="W100" s="3"/>
      <c r="X100" s="54">
        <f t="shared" si="3"/>
        <v>0</v>
      </c>
    </row>
    <row r="101" spans="1:24" x14ac:dyDescent="0.25">
      <c r="A101">
        <v>107505</v>
      </c>
      <c r="B101">
        <v>100</v>
      </c>
      <c r="C101" s="157">
        <v>45173</v>
      </c>
      <c r="D101">
        <v>419389</v>
      </c>
      <c r="E101" t="s">
        <v>20</v>
      </c>
      <c r="F101" s="157">
        <v>45173</v>
      </c>
      <c r="G101">
        <v>2000020005</v>
      </c>
      <c r="H101" t="s">
        <v>41</v>
      </c>
      <c r="I101">
        <v>600</v>
      </c>
      <c r="J101">
        <v>15</v>
      </c>
      <c r="K101">
        <v>50</v>
      </c>
      <c r="L101" t="s">
        <v>26</v>
      </c>
      <c r="M101" t="s">
        <v>27</v>
      </c>
      <c r="N101" s="2">
        <v>0.84236111111111101</v>
      </c>
      <c r="O101" s="2">
        <v>0.84305555555555556</v>
      </c>
      <c r="P101" s="5">
        <v>6.9444444444444447E-4</v>
      </c>
      <c r="S101" t="s">
        <v>45</v>
      </c>
      <c r="T101">
        <v>2</v>
      </c>
      <c r="U101" s="3"/>
      <c r="V101" s="54">
        <f t="shared" si="2"/>
        <v>6.94444444444553E-4</v>
      </c>
      <c r="W101" s="3"/>
      <c r="X101" s="54">
        <f t="shared" si="3"/>
        <v>0.99930555555555556</v>
      </c>
    </row>
    <row r="102" spans="1:24" x14ac:dyDescent="0.25">
      <c r="A102">
        <v>1827755</v>
      </c>
      <c r="B102">
        <v>100</v>
      </c>
      <c r="C102" s="157">
        <v>45173</v>
      </c>
      <c r="D102">
        <v>419417</v>
      </c>
      <c r="E102" t="s">
        <v>20</v>
      </c>
      <c r="F102" s="157">
        <v>45173</v>
      </c>
      <c r="G102">
        <v>2000020005</v>
      </c>
      <c r="H102" t="s">
        <v>41</v>
      </c>
      <c r="I102" s="158">
        <v>1102.06</v>
      </c>
      <c r="N102" s="2"/>
      <c r="O102" s="2"/>
      <c r="U102" s="3"/>
      <c r="V102" s="54">
        <f t="shared" si="2"/>
        <v>0</v>
      </c>
      <c r="W102" s="3"/>
      <c r="X102" s="54">
        <f t="shared" si="3"/>
        <v>0</v>
      </c>
    </row>
    <row r="103" spans="1:24" x14ac:dyDescent="0.25">
      <c r="A103">
        <v>107499</v>
      </c>
      <c r="B103">
        <v>100</v>
      </c>
      <c r="C103" s="157">
        <v>45173</v>
      </c>
      <c r="D103">
        <v>419381</v>
      </c>
      <c r="E103" t="s">
        <v>20</v>
      </c>
      <c r="F103" s="157">
        <v>45173</v>
      </c>
      <c r="G103">
        <v>2000020008</v>
      </c>
      <c r="H103" t="s">
        <v>81</v>
      </c>
      <c r="I103" s="158">
        <v>680</v>
      </c>
      <c r="J103">
        <v>7</v>
      </c>
      <c r="K103">
        <v>12</v>
      </c>
      <c r="L103" t="s">
        <v>43</v>
      </c>
      <c r="M103" t="s">
        <v>44</v>
      </c>
      <c r="N103" s="2">
        <v>0.58472222222222225</v>
      </c>
      <c r="O103" s="2">
        <v>0.5854166666666667</v>
      </c>
      <c r="P103" s="5">
        <v>6.9444444444444447E-4</v>
      </c>
      <c r="S103" t="s">
        <v>45</v>
      </c>
      <c r="T103">
        <v>1</v>
      </c>
      <c r="U103" s="3"/>
      <c r="V103" s="54">
        <f t="shared" si="2"/>
        <v>6.9444444444444198E-4</v>
      </c>
      <c r="W103" s="3"/>
      <c r="X103" s="54">
        <f t="shared" si="3"/>
        <v>0.99930555555555556</v>
      </c>
    </row>
    <row r="104" spans="1:24" x14ac:dyDescent="0.25">
      <c r="A104">
        <v>107504</v>
      </c>
      <c r="B104">
        <v>100</v>
      </c>
      <c r="C104" s="157">
        <v>45173</v>
      </c>
      <c r="D104">
        <v>419388</v>
      </c>
      <c r="E104" t="s">
        <v>20</v>
      </c>
      <c r="F104" s="157">
        <v>45173</v>
      </c>
      <c r="G104">
        <v>2000020001</v>
      </c>
      <c r="H104" t="s">
        <v>42</v>
      </c>
      <c r="I104" s="158">
        <v>1700</v>
      </c>
      <c r="J104">
        <v>10</v>
      </c>
      <c r="K104">
        <v>110</v>
      </c>
      <c r="L104" t="s">
        <v>26</v>
      </c>
      <c r="M104" t="s">
        <v>27</v>
      </c>
      <c r="N104" s="2">
        <v>0.61319444444444449</v>
      </c>
      <c r="O104" s="2">
        <v>0.84305555555555556</v>
      </c>
      <c r="P104" s="5">
        <v>0.2298611111111111</v>
      </c>
      <c r="S104" t="s">
        <v>45</v>
      </c>
      <c r="T104">
        <v>2</v>
      </c>
      <c r="U104" s="3"/>
      <c r="V104" s="54">
        <f t="shared" si="2"/>
        <v>0.22986111111111107</v>
      </c>
      <c r="W104" s="3"/>
      <c r="X104" s="54">
        <f t="shared" si="3"/>
        <v>0.77013888888888893</v>
      </c>
    </row>
    <row r="105" spans="1:24" x14ac:dyDescent="0.25">
      <c r="A105">
        <v>107506</v>
      </c>
      <c r="B105">
        <v>100</v>
      </c>
      <c r="C105" s="157">
        <v>45173</v>
      </c>
      <c r="D105">
        <v>419397</v>
      </c>
      <c r="E105" t="s">
        <v>20</v>
      </c>
      <c r="F105" s="157">
        <v>45174</v>
      </c>
      <c r="G105">
        <v>2000020001</v>
      </c>
      <c r="H105" t="s">
        <v>42</v>
      </c>
      <c r="I105" s="158">
        <v>2800</v>
      </c>
      <c r="J105">
        <v>9</v>
      </c>
      <c r="K105">
        <v>40</v>
      </c>
      <c r="L105" t="s">
        <v>49</v>
      </c>
      <c r="M105" t="s">
        <v>50</v>
      </c>
      <c r="N105" s="2">
        <v>0.8979166666666667</v>
      </c>
      <c r="O105" s="2">
        <v>0.22430555555555556</v>
      </c>
      <c r="P105" s="5">
        <v>0.3263888888888889</v>
      </c>
      <c r="S105" t="s">
        <v>45</v>
      </c>
      <c r="T105">
        <v>3</v>
      </c>
      <c r="U105" s="3"/>
      <c r="V105" s="54">
        <f t="shared" si="2"/>
        <v>0.32638888888888884</v>
      </c>
      <c r="W105" s="3"/>
      <c r="X105" s="54">
        <f t="shared" si="3"/>
        <v>0.67361111111111116</v>
      </c>
    </row>
    <row r="106" spans="1:24" x14ac:dyDescent="0.25">
      <c r="A106">
        <v>107507</v>
      </c>
      <c r="B106">
        <v>100</v>
      </c>
      <c r="C106" s="157">
        <v>45173</v>
      </c>
      <c r="D106">
        <v>419397</v>
      </c>
      <c r="E106" t="s">
        <v>20</v>
      </c>
      <c r="F106" s="157">
        <v>45174</v>
      </c>
      <c r="G106">
        <v>2000020001</v>
      </c>
      <c r="H106" t="s">
        <v>42</v>
      </c>
      <c r="I106" s="158">
        <v>1000</v>
      </c>
      <c r="J106">
        <v>3</v>
      </c>
      <c r="K106">
        <v>10</v>
      </c>
      <c r="L106" t="s">
        <v>49</v>
      </c>
      <c r="M106" t="s">
        <v>50</v>
      </c>
      <c r="N106" s="2">
        <v>0.22430555555555556</v>
      </c>
      <c r="O106" s="2">
        <v>0.22500000000000001</v>
      </c>
      <c r="P106" s="5">
        <v>6.9444444444444447E-4</v>
      </c>
      <c r="S106" t="s">
        <v>45</v>
      </c>
      <c r="T106">
        <v>3</v>
      </c>
      <c r="U106" s="3"/>
      <c r="V106" s="54">
        <f t="shared" si="2"/>
        <v>6.9444444444444198E-4</v>
      </c>
      <c r="W106" s="3"/>
      <c r="X106" s="54">
        <f t="shared" si="3"/>
        <v>0.99930555555555556</v>
      </c>
    </row>
    <row r="107" spans="1:24" x14ac:dyDescent="0.25">
      <c r="A107">
        <v>1827755</v>
      </c>
      <c r="B107">
        <v>100</v>
      </c>
      <c r="C107" s="157">
        <v>45173</v>
      </c>
      <c r="D107">
        <v>419415</v>
      </c>
      <c r="E107" t="s">
        <v>20</v>
      </c>
      <c r="F107" s="157">
        <v>45173</v>
      </c>
      <c r="G107">
        <v>2000020010</v>
      </c>
      <c r="H107" t="s">
        <v>46</v>
      </c>
      <c r="I107" s="158">
        <v>289.51</v>
      </c>
      <c r="N107" s="2"/>
      <c r="O107" s="2"/>
      <c r="P107" s="5"/>
      <c r="U107" s="3"/>
      <c r="V107" s="54">
        <f t="shared" si="2"/>
        <v>0</v>
      </c>
      <c r="W107" s="3"/>
      <c r="X107" s="54">
        <f t="shared" si="3"/>
        <v>0</v>
      </c>
    </row>
    <row r="108" spans="1:24" x14ac:dyDescent="0.25">
      <c r="A108">
        <v>107495</v>
      </c>
      <c r="B108">
        <v>100</v>
      </c>
      <c r="C108" s="157">
        <v>45173</v>
      </c>
      <c r="D108">
        <v>419378</v>
      </c>
      <c r="E108" t="s">
        <v>20</v>
      </c>
      <c r="F108" s="157">
        <v>45173</v>
      </c>
      <c r="G108">
        <v>2000020004</v>
      </c>
      <c r="H108" t="s">
        <v>52</v>
      </c>
      <c r="I108" s="158">
        <v>940</v>
      </c>
      <c r="J108">
        <v>5</v>
      </c>
      <c r="K108">
        <v>12</v>
      </c>
      <c r="L108" t="s">
        <v>43</v>
      </c>
      <c r="M108" t="s">
        <v>44</v>
      </c>
      <c r="N108" s="2">
        <v>0.32291666666666669</v>
      </c>
      <c r="O108" s="2">
        <v>0.58402777777777781</v>
      </c>
      <c r="P108" s="5" t="s">
        <v>82</v>
      </c>
      <c r="S108" t="s">
        <v>45</v>
      </c>
      <c r="T108">
        <v>1</v>
      </c>
      <c r="U108" s="3"/>
      <c r="V108" s="54">
        <f t="shared" si="2"/>
        <v>0.26111111111111113</v>
      </c>
      <c r="W108" s="3"/>
      <c r="X108" s="54" t="e">
        <f t="shared" si="3"/>
        <v>#VALUE!</v>
      </c>
    </row>
    <row r="109" spans="1:24" x14ac:dyDescent="0.25">
      <c r="A109">
        <v>1827755</v>
      </c>
      <c r="B109">
        <v>100</v>
      </c>
      <c r="C109" s="157">
        <v>45173</v>
      </c>
      <c r="D109">
        <v>419416</v>
      </c>
      <c r="E109" t="s">
        <v>20</v>
      </c>
      <c r="F109" s="157">
        <v>45173</v>
      </c>
      <c r="G109">
        <v>2000020004</v>
      </c>
      <c r="H109" t="s">
        <v>52</v>
      </c>
      <c r="I109" s="158">
        <v>480.71</v>
      </c>
      <c r="N109" s="2"/>
      <c r="O109" s="2"/>
      <c r="P109" s="5"/>
      <c r="U109" s="3"/>
      <c r="V109" s="54">
        <f t="shared" si="2"/>
        <v>0</v>
      </c>
      <c r="W109" s="3"/>
      <c r="X109" s="54">
        <f t="shared" si="3"/>
        <v>0</v>
      </c>
    </row>
    <row r="110" spans="1:24" x14ac:dyDescent="0.25">
      <c r="A110">
        <v>107497</v>
      </c>
      <c r="B110">
        <v>100</v>
      </c>
      <c r="C110" s="157">
        <v>45173</v>
      </c>
      <c r="D110">
        <v>419380</v>
      </c>
      <c r="E110" t="s">
        <v>20</v>
      </c>
      <c r="F110" s="157">
        <v>45173</v>
      </c>
      <c r="G110">
        <v>2000020009</v>
      </c>
      <c r="H110" t="s">
        <v>53</v>
      </c>
      <c r="I110" s="158">
        <v>720</v>
      </c>
      <c r="J110">
        <v>5</v>
      </c>
      <c r="K110">
        <v>12</v>
      </c>
      <c r="L110" t="s">
        <v>43</v>
      </c>
      <c r="M110" t="s">
        <v>44</v>
      </c>
      <c r="N110" s="2">
        <v>0.58402777777777781</v>
      </c>
      <c r="O110" s="2">
        <v>0.58472222222222225</v>
      </c>
      <c r="P110" s="5">
        <v>6.9444444444444447E-4</v>
      </c>
      <c r="S110" t="s">
        <v>45</v>
      </c>
      <c r="T110">
        <v>1</v>
      </c>
      <c r="U110" s="3"/>
      <c r="V110" s="54">
        <f t="shared" si="2"/>
        <v>6.9444444444444198E-4</v>
      </c>
      <c r="W110" s="3"/>
      <c r="X110" s="54">
        <f t="shared" si="3"/>
        <v>0.99930555555555556</v>
      </c>
    </row>
    <row r="111" spans="1:24" x14ac:dyDescent="0.25">
      <c r="A111">
        <v>1827765</v>
      </c>
      <c r="B111">
        <v>188</v>
      </c>
      <c r="C111" s="157">
        <v>45173</v>
      </c>
      <c r="D111">
        <v>506816</v>
      </c>
      <c r="E111" t="s">
        <v>20</v>
      </c>
      <c r="F111" s="157">
        <v>45173</v>
      </c>
      <c r="G111">
        <v>2000050002</v>
      </c>
      <c r="H111" t="s">
        <v>54</v>
      </c>
      <c r="I111" s="158">
        <v>1260</v>
      </c>
      <c r="N111" s="2"/>
      <c r="O111" s="2"/>
      <c r="P111" s="5"/>
      <c r="U111" s="3"/>
      <c r="V111" s="54">
        <f t="shared" si="2"/>
        <v>0</v>
      </c>
      <c r="W111" s="3"/>
      <c r="X111" s="54">
        <f t="shared" si="3"/>
        <v>0</v>
      </c>
    </row>
    <row r="112" spans="1:24" s="79" customFormat="1" x14ac:dyDescent="0.25">
      <c r="A112">
        <v>1827765</v>
      </c>
      <c r="B112">
        <v>188</v>
      </c>
      <c r="C112" s="157">
        <v>45173</v>
      </c>
      <c r="D112">
        <v>506817</v>
      </c>
      <c r="E112" t="s">
        <v>20</v>
      </c>
      <c r="F112" s="157">
        <v>45173</v>
      </c>
      <c r="G112">
        <v>2000050005</v>
      </c>
      <c r="H112" t="s">
        <v>70</v>
      </c>
      <c r="I112">
        <v>195</v>
      </c>
      <c r="J112"/>
      <c r="K112"/>
      <c r="L112"/>
      <c r="M112"/>
      <c r="N112" s="2"/>
      <c r="O112" s="2"/>
      <c r="P112" s="5"/>
      <c r="Q112"/>
      <c r="R112"/>
      <c r="S112"/>
      <c r="T112"/>
      <c r="U112" s="80"/>
      <c r="V112" s="80">
        <f t="shared" si="2"/>
        <v>0</v>
      </c>
      <c r="W112" s="80"/>
      <c r="X112" s="80">
        <f t="shared" si="3"/>
        <v>0</v>
      </c>
    </row>
    <row r="113" spans="1:24" x14ac:dyDescent="0.25">
      <c r="A113">
        <v>1827910</v>
      </c>
      <c r="B113">
        <v>188</v>
      </c>
      <c r="C113" s="157">
        <v>45173</v>
      </c>
      <c r="D113">
        <v>506818</v>
      </c>
      <c r="E113" t="s">
        <v>20</v>
      </c>
      <c r="F113" s="157">
        <v>45174</v>
      </c>
      <c r="G113">
        <v>2000050003</v>
      </c>
      <c r="H113" t="s">
        <v>55</v>
      </c>
      <c r="I113">
        <v>42</v>
      </c>
      <c r="N113" s="2"/>
      <c r="O113" s="2"/>
      <c r="P113" s="5"/>
      <c r="T113">
        <v>1</v>
      </c>
      <c r="U113" s="3"/>
      <c r="V113" s="54">
        <f t="shared" si="2"/>
        <v>0</v>
      </c>
      <c r="W113" s="3"/>
      <c r="X113" s="54">
        <f t="shared" si="3"/>
        <v>0</v>
      </c>
    </row>
    <row r="114" spans="1:24" x14ac:dyDescent="0.25">
      <c r="A114">
        <v>1827755</v>
      </c>
      <c r="B114">
        <v>100</v>
      </c>
      <c r="C114" s="157">
        <v>45173</v>
      </c>
      <c r="D114">
        <v>419424</v>
      </c>
      <c r="E114" t="s">
        <v>20</v>
      </c>
      <c r="F114" s="157">
        <v>45173</v>
      </c>
      <c r="G114">
        <v>2000100049</v>
      </c>
      <c r="H114" t="s">
        <v>71</v>
      </c>
      <c r="I114" s="158">
        <v>290.25</v>
      </c>
      <c r="N114" s="2"/>
      <c r="O114" s="2"/>
      <c r="P114" s="5"/>
      <c r="U114" s="3"/>
      <c r="V114" s="54">
        <f t="shared" si="2"/>
        <v>0</v>
      </c>
      <c r="W114" s="3"/>
      <c r="X114" s="54">
        <f t="shared" si="3"/>
        <v>0</v>
      </c>
    </row>
    <row r="115" spans="1:24" x14ac:dyDescent="0.25">
      <c r="A115">
        <v>1827755</v>
      </c>
      <c r="B115">
        <v>100</v>
      </c>
      <c r="C115" s="157">
        <v>45173</v>
      </c>
      <c r="D115">
        <v>419425</v>
      </c>
      <c r="E115" t="s">
        <v>20</v>
      </c>
      <c r="F115" s="157">
        <v>45173</v>
      </c>
      <c r="G115">
        <v>2000010009</v>
      </c>
      <c r="H115" t="s">
        <v>56</v>
      </c>
      <c r="I115">
        <v>290.25</v>
      </c>
      <c r="N115" s="2"/>
      <c r="O115" s="2"/>
      <c r="P115" s="5"/>
      <c r="U115" s="3"/>
      <c r="V115" s="54">
        <f t="shared" si="2"/>
        <v>0</v>
      </c>
      <c r="W115" s="3"/>
      <c r="X115" s="54">
        <f t="shared" si="3"/>
        <v>0</v>
      </c>
    </row>
    <row r="116" spans="1:24" x14ac:dyDescent="0.25">
      <c r="A116">
        <v>1827760</v>
      </c>
      <c r="B116">
        <v>188</v>
      </c>
      <c r="C116" s="157">
        <v>45173</v>
      </c>
      <c r="D116">
        <v>506796</v>
      </c>
      <c r="E116" t="s">
        <v>20</v>
      </c>
      <c r="F116" s="157">
        <v>45174</v>
      </c>
      <c r="G116">
        <v>2000010009</v>
      </c>
      <c r="H116" t="s">
        <v>56</v>
      </c>
      <c r="I116">
        <v>375</v>
      </c>
      <c r="N116" s="2"/>
      <c r="O116" s="2"/>
      <c r="P116" s="5"/>
      <c r="U116" s="3"/>
      <c r="V116" s="54">
        <f t="shared" si="2"/>
        <v>0</v>
      </c>
      <c r="W116" s="3"/>
      <c r="X116" s="54">
        <f t="shared" si="3"/>
        <v>0</v>
      </c>
    </row>
    <row r="117" spans="1:24" x14ac:dyDescent="0.25">
      <c r="A117">
        <v>1827760</v>
      </c>
      <c r="B117">
        <v>188</v>
      </c>
      <c r="C117" s="157">
        <v>45173</v>
      </c>
      <c r="D117">
        <v>506794</v>
      </c>
      <c r="E117" t="s">
        <v>20</v>
      </c>
      <c r="F117" s="157">
        <v>45174</v>
      </c>
      <c r="G117">
        <v>2000010010</v>
      </c>
      <c r="H117" t="s">
        <v>57</v>
      </c>
      <c r="I117">
        <v>303.75</v>
      </c>
      <c r="N117" s="2"/>
      <c r="O117" s="2"/>
      <c r="P117" s="5"/>
      <c r="U117" s="3"/>
      <c r="V117" s="54">
        <f t="shared" si="2"/>
        <v>0</v>
      </c>
      <c r="W117" s="3"/>
      <c r="X117" s="54">
        <f t="shared" si="3"/>
        <v>0</v>
      </c>
    </row>
    <row r="118" spans="1:24" x14ac:dyDescent="0.25">
      <c r="A118">
        <v>1827760</v>
      </c>
      <c r="B118">
        <v>188</v>
      </c>
      <c r="C118" s="157">
        <v>45173</v>
      </c>
      <c r="D118">
        <v>506793</v>
      </c>
      <c r="E118" t="s">
        <v>20</v>
      </c>
      <c r="F118" s="157">
        <v>45174</v>
      </c>
      <c r="G118">
        <v>2000010016</v>
      </c>
      <c r="H118" t="s">
        <v>83</v>
      </c>
      <c r="I118">
        <v>324</v>
      </c>
      <c r="N118" s="2"/>
      <c r="O118" s="2"/>
      <c r="P118" s="5"/>
      <c r="U118" s="3"/>
      <c r="V118" s="54">
        <f t="shared" si="2"/>
        <v>0</v>
      </c>
      <c r="W118" s="3"/>
      <c r="X118" s="54">
        <f t="shared" si="3"/>
        <v>0</v>
      </c>
    </row>
    <row r="119" spans="1:24" x14ac:dyDescent="0.25">
      <c r="A119">
        <v>107534</v>
      </c>
      <c r="B119">
        <v>188</v>
      </c>
      <c r="C119" s="157">
        <v>45174</v>
      </c>
      <c r="D119">
        <v>506827</v>
      </c>
      <c r="E119" t="s">
        <v>20</v>
      </c>
      <c r="F119" s="157">
        <v>45175</v>
      </c>
      <c r="G119">
        <v>2000040008</v>
      </c>
      <c r="H119" t="s">
        <v>72</v>
      </c>
      <c r="I119">
        <v>900</v>
      </c>
      <c r="L119" t="s">
        <v>78</v>
      </c>
      <c r="M119" t="s">
        <v>79</v>
      </c>
      <c r="N119" s="2">
        <v>0.91875000000000007</v>
      </c>
      <c r="O119" s="2">
        <v>7.1527777777777787E-2</v>
      </c>
      <c r="P119" s="5">
        <v>0.15277777777777776</v>
      </c>
      <c r="T119">
        <v>3</v>
      </c>
      <c r="U119" s="3"/>
      <c r="V119" s="54">
        <f t="shared" si="2"/>
        <v>0.15277777777777768</v>
      </c>
      <c r="W119" s="3"/>
      <c r="X119" s="54">
        <f t="shared" si="3"/>
        <v>0.84722222222222221</v>
      </c>
    </row>
    <row r="120" spans="1:24" x14ac:dyDescent="0.25">
      <c r="A120">
        <v>1827899</v>
      </c>
      <c r="B120">
        <v>188</v>
      </c>
      <c r="C120" s="157">
        <v>45174</v>
      </c>
      <c r="D120">
        <v>506827</v>
      </c>
      <c r="E120" t="s">
        <v>20</v>
      </c>
      <c r="F120" s="157">
        <v>45174</v>
      </c>
      <c r="G120">
        <v>2000040008</v>
      </c>
      <c r="H120" t="s">
        <v>72</v>
      </c>
      <c r="I120">
        <v>373</v>
      </c>
      <c r="N120" s="2"/>
      <c r="O120" s="2"/>
      <c r="P120" s="5">
        <v>8.3333333333333329E-2</v>
      </c>
      <c r="T120">
        <v>3</v>
      </c>
      <c r="U120" s="3"/>
      <c r="V120" s="54">
        <f t="shared" si="2"/>
        <v>8.3333333333333329E-2</v>
      </c>
      <c r="W120" s="3"/>
      <c r="X120" s="54">
        <f t="shared" si="3"/>
        <v>0.91666666666666663</v>
      </c>
    </row>
    <row r="121" spans="1:24" x14ac:dyDescent="0.25">
      <c r="A121">
        <v>107522</v>
      </c>
      <c r="B121">
        <v>100</v>
      </c>
      <c r="C121" s="157">
        <v>45174</v>
      </c>
      <c r="D121">
        <v>419406</v>
      </c>
      <c r="E121" t="s">
        <v>20</v>
      </c>
      <c r="F121" s="157">
        <v>45174</v>
      </c>
      <c r="G121">
        <v>2000010007</v>
      </c>
      <c r="H121" t="s">
        <v>21</v>
      </c>
      <c r="I121">
        <v>477</v>
      </c>
      <c r="L121" t="s">
        <v>43</v>
      </c>
      <c r="M121" t="s">
        <v>44</v>
      </c>
      <c r="N121" s="2">
        <v>0.58402777777777781</v>
      </c>
      <c r="O121" s="2">
        <v>0.59305555555555556</v>
      </c>
      <c r="P121" s="5">
        <v>9.0277777777777787E-3</v>
      </c>
      <c r="S121" t="s">
        <v>24</v>
      </c>
      <c r="T121">
        <v>1</v>
      </c>
      <c r="U121" s="3"/>
      <c r="V121" s="54">
        <f t="shared" si="2"/>
        <v>9.0277777777777457E-3</v>
      </c>
      <c r="W121" s="3"/>
      <c r="X121" s="54">
        <f t="shared" si="3"/>
        <v>0.99097222222222225</v>
      </c>
    </row>
    <row r="122" spans="1:24" x14ac:dyDescent="0.25">
      <c r="A122">
        <v>1827898</v>
      </c>
      <c r="B122">
        <v>100</v>
      </c>
      <c r="C122" s="157">
        <v>45174</v>
      </c>
      <c r="D122">
        <v>419448</v>
      </c>
      <c r="E122" t="s">
        <v>20</v>
      </c>
      <c r="F122" s="157">
        <v>45174</v>
      </c>
      <c r="G122">
        <v>2000010013</v>
      </c>
      <c r="H122" t="s">
        <v>28</v>
      </c>
      <c r="I122">
        <v>660.06</v>
      </c>
      <c r="N122" s="2"/>
      <c r="O122" s="2"/>
      <c r="P122" s="5"/>
      <c r="U122" s="3"/>
      <c r="V122" s="54">
        <f t="shared" si="2"/>
        <v>0</v>
      </c>
      <c r="W122" s="3"/>
      <c r="X122" s="54">
        <f t="shared" si="3"/>
        <v>0</v>
      </c>
    </row>
    <row r="123" spans="1:24" x14ac:dyDescent="0.25">
      <c r="A123">
        <v>107521</v>
      </c>
      <c r="B123">
        <v>100</v>
      </c>
      <c r="C123" s="157">
        <v>45174</v>
      </c>
      <c r="D123">
        <v>419405</v>
      </c>
      <c r="E123" t="s">
        <v>20</v>
      </c>
      <c r="F123" s="157">
        <v>45174</v>
      </c>
      <c r="G123">
        <v>2000010005</v>
      </c>
      <c r="H123" t="s">
        <v>29</v>
      </c>
      <c r="I123">
        <v>276</v>
      </c>
      <c r="L123" t="s">
        <v>43</v>
      </c>
      <c r="M123" t="s">
        <v>44</v>
      </c>
      <c r="N123" s="2">
        <v>0.58402777777777781</v>
      </c>
      <c r="O123" s="2">
        <v>0.58750000000000002</v>
      </c>
      <c r="P123" s="5">
        <v>3.472222222222222E-3</v>
      </c>
      <c r="S123" t="s">
        <v>24</v>
      </c>
      <c r="T123">
        <v>1</v>
      </c>
      <c r="U123" s="3"/>
      <c r="V123" s="54">
        <f t="shared" si="2"/>
        <v>3.4722222222222099E-3</v>
      </c>
      <c r="W123" s="3"/>
      <c r="X123" s="54">
        <f t="shared" si="3"/>
        <v>0.99652777777777779</v>
      </c>
    </row>
    <row r="124" spans="1:24" x14ac:dyDescent="0.25">
      <c r="A124">
        <v>1827898</v>
      </c>
      <c r="B124">
        <v>100</v>
      </c>
      <c r="C124" s="157">
        <v>45174</v>
      </c>
      <c r="D124">
        <v>419446</v>
      </c>
      <c r="E124" t="s">
        <v>20</v>
      </c>
      <c r="F124" s="157">
        <v>45174</v>
      </c>
      <c r="G124">
        <v>2000010005</v>
      </c>
      <c r="H124" t="s">
        <v>29</v>
      </c>
      <c r="I124">
        <v>997.64</v>
      </c>
      <c r="N124" s="2"/>
      <c r="O124" s="2"/>
      <c r="P124" s="5"/>
      <c r="U124" s="3"/>
      <c r="V124" s="54">
        <f t="shared" si="2"/>
        <v>0</v>
      </c>
      <c r="W124" s="3"/>
      <c r="X124" s="54">
        <f t="shared" si="3"/>
        <v>0</v>
      </c>
    </row>
    <row r="125" spans="1:24" x14ac:dyDescent="0.25">
      <c r="A125">
        <v>1827898</v>
      </c>
      <c r="B125">
        <v>100</v>
      </c>
      <c r="C125" s="157">
        <v>45174</v>
      </c>
      <c r="D125">
        <v>419447</v>
      </c>
      <c r="E125" t="s">
        <v>20</v>
      </c>
      <c r="F125" s="157">
        <v>45174</v>
      </c>
      <c r="G125">
        <v>2000010005</v>
      </c>
      <c r="H125" t="s">
        <v>29</v>
      </c>
      <c r="I125">
        <v>614.78</v>
      </c>
      <c r="N125" s="2"/>
      <c r="O125" s="2"/>
      <c r="P125" s="5"/>
      <c r="U125" s="3"/>
      <c r="V125" s="54">
        <f t="shared" si="2"/>
        <v>0</v>
      </c>
      <c r="W125" s="3"/>
      <c r="X125" s="54">
        <f t="shared" si="3"/>
        <v>0</v>
      </c>
    </row>
    <row r="126" spans="1:24" x14ac:dyDescent="0.25">
      <c r="A126">
        <v>107520</v>
      </c>
      <c r="B126">
        <v>100</v>
      </c>
      <c r="C126" s="157">
        <v>45174</v>
      </c>
      <c r="D126">
        <v>419403</v>
      </c>
      <c r="E126" t="s">
        <v>20</v>
      </c>
      <c r="F126" s="157">
        <v>45174</v>
      </c>
      <c r="G126">
        <v>2000010006</v>
      </c>
      <c r="H126" t="s">
        <v>31</v>
      </c>
      <c r="I126" s="158">
        <v>264</v>
      </c>
      <c r="L126" t="s">
        <v>43</v>
      </c>
      <c r="M126" t="s">
        <v>44</v>
      </c>
      <c r="N126" s="2">
        <v>0.58402777777777781</v>
      </c>
      <c r="O126" s="2">
        <v>0.58472222222222225</v>
      </c>
      <c r="P126" s="5">
        <v>6.9444444444444447E-4</v>
      </c>
      <c r="S126" t="s">
        <v>24</v>
      </c>
      <c r="T126">
        <v>1</v>
      </c>
      <c r="U126" s="3"/>
      <c r="V126" s="54">
        <f t="shared" si="2"/>
        <v>6.9444444444444198E-4</v>
      </c>
      <c r="W126" s="3"/>
      <c r="X126" s="54">
        <f t="shared" si="3"/>
        <v>0.99930555555555556</v>
      </c>
    </row>
    <row r="127" spans="1:24" x14ac:dyDescent="0.25">
      <c r="A127">
        <v>1827898</v>
      </c>
      <c r="B127">
        <v>100</v>
      </c>
      <c r="C127" s="157">
        <v>45174</v>
      </c>
      <c r="D127">
        <v>419449</v>
      </c>
      <c r="E127" t="s">
        <v>20</v>
      </c>
      <c r="F127" s="157">
        <v>45174</v>
      </c>
      <c r="G127">
        <v>2000010006</v>
      </c>
      <c r="H127" t="s">
        <v>31</v>
      </c>
      <c r="I127" s="158">
        <v>1068.23</v>
      </c>
      <c r="N127" s="2"/>
      <c r="O127" s="2"/>
      <c r="P127" s="5"/>
      <c r="U127" s="3"/>
      <c r="V127" s="54">
        <f t="shared" si="2"/>
        <v>0</v>
      </c>
      <c r="W127" s="3"/>
      <c r="X127" s="54">
        <f t="shared" si="3"/>
        <v>0</v>
      </c>
    </row>
    <row r="128" spans="1:24" x14ac:dyDescent="0.25">
      <c r="A128">
        <v>107513</v>
      </c>
      <c r="B128">
        <v>188</v>
      </c>
      <c r="C128" s="157">
        <v>45174</v>
      </c>
      <c r="D128">
        <v>506821</v>
      </c>
      <c r="E128" t="s">
        <v>20</v>
      </c>
      <c r="F128" s="157">
        <v>45174</v>
      </c>
      <c r="G128">
        <v>2000040007</v>
      </c>
      <c r="H128" t="s">
        <v>32</v>
      </c>
      <c r="I128">
        <v>655</v>
      </c>
      <c r="L128" t="s">
        <v>74</v>
      </c>
      <c r="M128" t="s">
        <v>75</v>
      </c>
      <c r="N128" s="2">
        <v>0.40486111111111112</v>
      </c>
      <c r="O128" s="2">
        <v>0.4055555555555555</v>
      </c>
      <c r="P128" s="5">
        <v>0.12847222222222224</v>
      </c>
      <c r="T128">
        <v>1</v>
      </c>
      <c r="U128" s="3"/>
      <c r="V128" s="54">
        <f t="shared" si="2"/>
        <v>6.9444444444438647E-4</v>
      </c>
      <c r="W128" s="3"/>
      <c r="X128" s="54">
        <f t="shared" si="3"/>
        <v>0.87152777777777779</v>
      </c>
    </row>
    <row r="129" spans="1:24" x14ac:dyDescent="0.25">
      <c r="A129">
        <v>107526</v>
      </c>
      <c r="B129">
        <v>188</v>
      </c>
      <c r="C129" s="157">
        <v>45174</v>
      </c>
      <c r="D129">
        <v>506821</v>
      </c>
      <c r="E129" t="s">
        <v>20</v>
      </c>
      <c r="F129" s="157">
        <v>45174</v>
      </c>
      <c r="G129">
        <v>2000040007</v>
      </c>
      <c r="H129" t="s">
        <v>32</v>
      </c>
      <c r="I129" s="158">
        <v>650</v>
      </c>
      <c r="L129" t="s">
        <v>84</v>
      </c>
      <c r="M129" t="s">
        <v>85</v>
      </c>
      <c r="N129" s="2">
        <v>0.63124999999999998</v>
      </c>
      <c r="O129" s="2">
        <v>0.63194444444444442</v>
      </c>
      <c r="P129" s="5">
        <v>0.13541666666666666</v>
      </c>
      <c r="T129">
        <v>1</v>
      </c>
      <c r="U129" s="3"/>
      <c r="V129" s="54">
        <f t="shared" si="2"/>
        <v>6.9444444444444198E-4</v>
      </c>
      <c r="W129" s="3"/>
      <c r="X129" s="54">
        <f t="shared" si="3"/>
        <v>0.86458333333333337</v>
      </c>
    </row>
    <row r="130" spans="1:24" x14ac:dyDescent="0.25">
      <c r="A130">
        <v>1827907</v>
      </c>
      <c r="B130">
        <v>188</v>
      </c>
      <c r="C130" s="157">
        <v>45174</v>
      </c>
      <c r="D130">
        <v>506821</v>
      </c>
      <c r="E130" t="s">
        <v>20</v>
      </c>
      <c r="F130" s="157">
        <v>45174</v>
      </c>
      <c r="G130">
        <v>2000040007</v>
      </c>
      <c r="H130" t="s">
        <v>32</v>
      </c>
      <c r="I130">
        <v>63</v>
      </c>
      <c r="N130" s="2"/>
      <c r="O130" s="2"/>
      <c r="P130" s="5"/>
      <c r="T130">
        <v>1</v>
      </c>
      <c r="U130" s="3"/>
      <c r="V130" s="54">
        <f t="shared" si="2"/>
        <v>0</v>
      </c>
      <c r="W130" s="3"/>
      <c r="X130" s="54">
        <f t="shared" si="3"/>
        <v>0</v>
      </c>
    </row>
    <row r="131" spans="1:24" s="79" customFormat="1" x14ac:dyDescent="0.25">
      <c r="A131">
        <v>107528</v>
      </c>
      <c r="B131">
        <v>188</v>
      </c>
      <c r="C131" s="157">
        <v>45174</v>
      </c>
      <c r="D131">
        <v>506819</v>
      </c>
      <c r="E131" t="s">
        <v>20</v>
      </c>
      <c r="F131" s="157">
        <v>45174</v>
      </c>
      <c r="G131">
        <v>2000041001</v>
      </c>
      <c r="H131" t="s">
        <v>33</v>
      </c>
      <c r="I131">
        <v>801.9</v>
      </c>
      <c r="J131"/>
      <c r="K131"/>
      <c r="L131" t="s">
        <v>84</v>
      </c>
      <c r="M131" t="s">
        <v>85</v>
      </c>
      <c r="N131" s="2">
        <v>0.41250000000000003</v>
      </c>
      <c r="O131" s="2">
        <v>0.65347222222222223</v>
      </c>
      <c r="P131" s="5" t="s">
        <v>86</v>
      </c>
      <c r="Q131"/>
      <c r="R131"/>
      <c r="S131"/>
      <c r="T131">
        <v>1</v>
      </c>
      <c r="U131" s="80"/>
      <c r="V131" s="80">
        <f t="shared" ref="V131:V194" si="4">+IF(N131=0,P131,IF(N131&gt;O131,(O131-N131)+1,(O131-N131)))</f>
        <v>0.2409722222222222</v>
      </c>
      <c r="W131" s="80"/>
      <c r="X131" s="80" t="e">
        <f t="shared" ref="X131:X194" si="5">+IF(P131=0,R131,IF(P131&gt;Q131,(Q131-P131)+1,(Q131-P131)))</f>
        <v>#VALUE!</v>
      </c>
    </row>
    <row r="132" spans="1:24" x14ac:dyDescent="0.25">
      <c r="A132">
        <v>1827892</v>
      </c>
      <c r="B132">
        <v>188</v>
      </c>
      <c r="C132" s="157">
        <v>45174</v>
      </c>
      <c r="D132">
        <v>506819</v>
      </c>
      <c r="E132" t="s">
        <v>20</v>
      </c>
      <c r="F132" s="157">
        <v>45174</v>
      </c>
      <c r="G132">
        <v>2000041001</v>
      </c>
      <c r="H132" t="s">
        <v>33</v>
      </c>
      <c r="I132" s="158">
        <v>2571.6</v>
      </c>
      <c r="N132" s="2"/>
      <c r="O132" s="2"/>
      <c r="P132" s="5"/>
      <c r="T132">
        <v>1</v>
      </c>
      <c r="U132" s="3"/>
      <c r="V132" s="54">
        <f t="shared" si="4"/>
        <v>0</v>
      </c>
      <c r="W132" s="3"/>
      <c r="X132" s="54">
        <f t="shared" si="5"/>
        <v>0</v>
      </c>
    </row>
    <row r="133" spans="1:24" x14ac:dyDescent="0.25">
      <c r="A133">
        <v>107531</v>
      </c>
      <c r="B133">
        <v>188</v>
      </c>
      <c r="C133" s="157">
        <v>45174</v>
      </c>
      <c r="D133">
        <v>506826</v>
      </c>
      <c r="E133" t="s">
        <v>20</v>
      </c>
      <c r="F133" s="157">
        <v>45174</v>
      </c>
      <c r="G133">
        <v>2000041002</v>
      </c>
      <c r="H133" t="s">
        <v>87</v>
      </c>
      <c r="I133" s="158">
        <v>480</v>
      </c>
      <c r="L133" t="s">
        <v>84</v>
      </c>
      <c r="M133" t="s">
        <v>85</v>
      </c>
      <c r="N133" s="2">
        <v>0.71736111111111101</v>
      </c>
      <c r="O133" s="2">
        <v>0.75138888888888899</v>
      </c>
      <c r="P133" s="5">
        <v>3.4027777777777775E-2</v>
      </c>
      <c r="T133">
        <v>1</v>
      </c>
      <c r="U133" s="3"/>
      <c r="V133" s="54">
        <f t="shared" si="4"/>
        <v>3.402777777777799E-2</v>
      </c>
      <c r="W133" s="3"/>
      <c r="X133" s="54">
        <f t="shared" si="5"/>
        <v>0.96597222222222223</v>
      </c>
    </row>
    <row r="134" spans="1:24" x14ac:dyDescent="0.25">
      <c r="A134">
        <v>1827894</v>
      </c>
      <c r="B134">
        <v>188</v>
      </c>
      <c r="C134" s="157">
        <v>45174</v>
      </c>
      <c r="D134">
        <v>506826</v>
      </c>
      <c r="E134" t="s">
        <v>20</v>
      </c>
      <c r="F134" s="157">
        <v>45174</v>
      </c>
      <c r="G134">
        <v>2000041002</v>
      </c>
      <c r="H134" t="s">
        <v>87</v>
      </c>
      <c r="I134" s="158">
        <v>300</v>
      </c>
      <c r="N134" s="2"/>
      <c r="O134" s="2"/>
      <c r="P134" s="5"/>
      <c r="T134">
        <v>1</v>
      </c>
      <c r="U134" s="3"/>
      <c r="V134" s="54">
        <f t="shared" si="4"/>
        <v>0</v>
      </c>
      <c r="W134" s="3"/>
      <c r="X134" s="54">
        <f t="shared" si="5"/>
        <v>0</v>
      </c>
    </row>
    <row r="135" spans="1:24" x14ac:dyDescent="0.25">
      <c r="A135">
        <v>107523</v>
      </c>
      <c r="B135">
        <v>188</v>
      </c>
      <c r="C135" s="157">
        <v>45174</v>
      </c>
      <c r="D135">
        <v>506824</v>
      </c>
      <c r="E135" t="s">
        <v>20</v>
      </c>
      <c r="F135" s="157">
        <v>45174</v>
      </c>
      <c r="G135">
        <v>2000041004</v>
      </c>
      <c r="H135" t="s">
        <v>36</v>
      </c>
      <c r="I135">
        <v>376.38</v>
      </c>
      <c r="L135" t="s">
        <v>84</v>
      </c>
      <c r="M135" t="s">
        <v>85</v>
      </c>
      <c r="N135" s="2">
        <v>0.41250000000000003</v>
      </c>
      <c r="O135" s="2">
        <v>0.62777777777777777</v>
      </c>
      <c r="P135" s="5" t="s">
        <v>88</v>
      </c>
      <c r="T135">
        <v>1</v>
      </c>
      <c r="U135" s="3"/>
      <c r="V135" s="54">
        <f t="shared" si="4"/>
        <v>0.21527777777777773</v>
      </c>
      <c r="W135" s="3"/>
      <c r="X135" s="54" t="e">
        <f t="shared" si="5"/>
        <v>#VALUE!</v>
      </c>
    </row>
    <row r="136" spans="1:24" x14ac:dyDescent="0.25">
      <c r="A136">
        <v>1827893</v>
      </c>
      <c r="B136">
        <v>188</v>
      </c>
      <c r="C136" s="157">
        <v>45174</v>
      </c>
      <c r="D136">
        <v>506824</v>
      </c>
      <c r="E136" t="s">
        <v>20</v>
      </c>
      <c r="F136" s="157">
        <v>45174</v>
      </c>
      <c r="G136">
        <v>2000041004</v>
      </c>
      <c r="H136" t="s">
        <v>36</v>
      </c>
      <c r="I136">
        <v>376.38</v>
      </c>
      <c r="N136" s="2"/>
      <c r="O136" s="2"/>
      <c r="P136" s="5"/>
      <c r="T136">
        <v>1</v>
      </c>
      <c r="U136" s="3"/>
      <c r="V136" s="54">
        <f t="shared" si="4"/>
        <v>0</v>
      </c>
      <c r="W136" s="3"/>
      <c r="X136" s="54">
        <f t="shared" si="5"/>
        <v>0</v>
      </c>
    </row>
    <row r="137" spans="1:24" x14ac:dyDescent="0.25">
      <c r="A137">
        <v>107512</v>
      </c>
      <c r="B137">
        <v>188</v>
      </c>
      <c r="C137" s="157">
        <v>45174</v>
      </c>
      <c r="D137">
        <v>506820</v>
      </c>
      <c r="E137" t="s">
        <v>20</v>
      </c>
      <c r="F137" s="157">
        <v>45174</v>
      </c>
      <c r="G137">
        <v>2000040006</v>
      </c>
      <c r="H137" t="s">
        <v>37</v>
      </c>
      <c r="I137" s="158">
        <v>350</v>
      </c>
      <c r="L137" t="s">
        <v>74</v>
      </c>
      <c r="M137" t="s">
        <v>75</v>
      </c>
      <c r="N137" s="2">
        <v>0.3979166666666667</v>
      </c>
      <c r="O137" s="2">
        <v>0.40416666666666662</v>
      </c>
      <c r="P137" s="5">
        <v>0.10416666666666667</v>
      </c>
      <c r="T137">
        <v>1</v>
      </c>
      <c r="U137" s="3"/>
      <c r="V137" s="54">
        <f t="shared" si="4"/>
        <v>6.2499999999999223E-3</v>
      </c>
      <c r="W137" s="3"/>
      <c r="X137" s="54">
        <f t="shared" si="5"/>
        <v>0.89583333333333337</v>
      </c>
    </row>
    <row r="138" spans="1:24" x14ac:dyDescent="0.25">
      <c r="A138">
        <v>107524</v>
      </c>
      <c r="B138">
        <v>188</v>
      </c>
      <c r="C138" s="157">
        <v>45174</v>
      </c>
      <c r="D138">
        <v>506820</v>
      </c>
      <c r="E138" t="s">
        <v>20</v>
      </c>
      <c r="F138" s="157">
        <v>45174</v>
      </c>
      <c r="G138">
        <v>2000040006</v>
      </c>
      <c r="H138" t="s">
        <v>37</v>
      </c>
      <c r="I138">
        <v>365</v>
      </c>
      <c r="L138" t="s">
        <v>84</v>
      </c>
      <c r="M138" t="s">
        <v>85</v>
      </c>
      <c r="N138" s="2">
        <v>0.62986111111111109</v>
      </c>
      <c r="O138" s="2">
        <v>0.63055555555555554</v>
      </c>
      <c r="P138" s="5">
        <v>0.1111111111111111</v>
      </c>
      <c r="T138">
        <v>1</v>
      </c>
      <c r="U138" s="3"/>
      <c r="V138" s="54">
        <f t="shared" si="4"/>
        <v>6.9444444444444198E-4</v>
      </c>
      <c r="W138" s="3"/>
      <c r="X138" s="54">
        <f t="shared" si="5"/>
        <v>0.88888888888888884</v>
      </c>
    </row>
    <row r="139" spans="1:24" x14ac:dyDescent="0.25">
      <c r="A139">
        <v>107533</v>
      </c>
      <c r="B139">
        <v>188</v>
      </c>
      <c r="C139" s="157">
        <v>45174</v>
      </c>
      <c r="D139">
        <v>506828</v>
      </c>
      <c r="E139" t="s">
        <v>20</v>
      </c>
      <c r="F139" s="157">
        <v>45175</v>
      </c>
      <c r="G139">
        <v>2000040006</v>
      </c>
      <c r="H139" t="s">
        <v>37</v>
      </c>
      <c r="I139">
        <v>740</v>
      </c>
      <c r="L139" t="s">
        <v>78</v>
      </c>
      <c r="M139" t="s">
        <v>79</v>
      </c>
      <c r="N139" s="2">
        <v>0.9194444444444444</v>
      </c>
      <c r="O139" s="2">
        <v>2.0833333333333333E-3</v>
      </c>
      <c r="P139" s="5">
        <v>0.21527777777777779</v>
      </c>
      <c r="T139">
        <v>3</v>
      </c>
      <c r="U139" s="3"/>
      <c r="V139" s="54">
        <f t="shared" si="4"/>
        <v>8.2638888888888928E-2</v>
      </c>
      <c r="W139" s="3"/>
      <c r="X139" s="54">
        <f t="shared" si="5"/>
        <v>0.78472222222222221</v>
      </c>
    </row>
    <row r="140" spans="1:24" x14ac:dyDescent="0.25">
      <c r="A140">
        <v>1827908</v>
      </c>
      <c r="B140">
        <v>188</v>
      </c>
      <c r="C140" s="157">
        <v>45174</v>
      </c>
      <c r="D140">
        <v>506820</v>
      </c>
      <c r="E140" t="s">
        <v>20</v>
      </c>
      <c r="F140" s="157">
        <v>45174</v>
      </c>
      <c r="G140">
        <v>2000040006</v>
      </c>
      <c r="H140" t="s">
        <v>37</v>
      </c>
      <c r="I140">
        <v>430</v>
      </c>
      <c r="N140" s="2"/>
      <c r="O140" s="2"/>
      <c r="P140" s="5">
        <v>0.1388888888888889</v>
      </c>
      <c r="T140">
        <v>1</v>
      </c>
      <c r="U140" s="3"/>
      <c r="V140" s="54">
        <f t="shared" si="4"/>
        <v>0.1388888888888889</v>
      </c>
      <c r="W140" s="3"/>
      <c r="X140" s="54">
        <f t="shared" si="5"/>
        <v>0.86111111111111116</v>
      </c>
    </row>
    <row r="141" spans="1:24" x14ac:dyDescent="0.25">
      <c r="A141">
        <v>107516</v>
      </c>
      <c r="B141">
        <v>188</v>
      </c>
      <c r="C141" s="157">
        <v>45174</v>
      </c>
      <c r="D141">
        <v>506822</v>
      </c>
      <c r="E141" t="s">
        <v>20</v>
      </c>
      <c r="F141" s="157">
        <v>45174</v>
      </c>
      <c r="G141">
        <v>2000040005</v>
      </c>
      <c r="H141" t="s">
        <v>89</v>
      </c>
      <c r="I141" s="158">
        <v>1120</v>
      </c>
      <c r="L141" t="s">
        <v>74</v>
      </c>
      <c r="M141" t="s">
        <v>75</v>
      </c>
      <c r="N141" s="2">
        <v>0.39861111111111108</v>
      </c>
      <c r="O141" s="2">
        <v>0.5180555555555556</v>
      </c>
      <c r="P141" s="5">
        <v>0.29166666666666669</v>
      </c>
      <c r="T141">
        <v>1</v>
      </c>
      <c r="U141" s="3"/>
      <c r="V141" s="54">
        <f t="shared" si="4"/>
        <v>0.11944444444444452</v>
      </c>
      <c r="W141" s="3"/>
      <c r="X141" s="54">
        <f t="shared" si="5"/>
        <v>0.70833333333333326</v>
      </c>
    </row>
    <row r="142" spans="1:24" x14ac:dyDescent="0.25">
      <c r="A142">
        <v>1827910</v>
      </c>
      <c r="B142">
        <v>188</v>
      </c>
      <c r="C142" s="157">
        <v>45174</v>
      </c>
      <c r="D142">
        <v>506822</v>
      </c>
      <c r="E142" t="s">
        <v>20</v>
      </c>
      <c r="F142" s="157">
        <v>45174</v>
      </c>
      <c r="G142">
        <v>2000040005</v>
      </c>
      <c r="H142" t="s">
        <v>89</v>
      </c>
      <c r="I142">
        <v>3.6</v>
      </c>
      <c r="N142" s="2"/>
      <c r="O142" s="2"/>
      <c r="P142" s="5"/>
      <c r="T142">
        <v>1</v>
      </c>
      <c r="U142" s="3"/>
      <c r="V142" s="54">
        <f t="shared" si="4"/>
        <v>0</v>
      </c>
      <c r="W142" s="3"/>
      <c r="X142" s="54">
        <f t="shared" si="5"/>
        <v>0</v>
      </c>
    </row>
    <row r="143" spans="1:24" s="79" customFormat="1" x14ac:dyDescent="0.25">
      <c r="A143">
        <v>1827912</v>
      </c>
      <c r="B143">
        <v>188</v>
      </c>
      <c r="C143" s="157">
        <v>45174</v>
      </c>
      <c r="D143">
        <v>506822</v>
      </c>
      <c r="E143" t="s">
        <v>20</v>
      </c>
      <c r="F143" s="157">
        <v>45174</v>
      </c>
      <c r="G143">
        <v>2000040005</v>
      </c>
      <c r="H143" t="s">
        <v>89</v>
      </c>
      <c r="I143">
        <v>42.8</v>
      </c>
      <c r="J143"/>
      <c r="K143"/>
      <c r="L143"/>
      <c r="M143"/>
      <c r="N143" s="2"/>
      <c r="O143" s="2"/>
      <c r="P143" s="5"/>
      <c r="Q143"/>
      <c r="R143"/>
      <c r="S143"/>
      <c r="T143">
        <v>1</v>
      </c>
      <c r="U143" s="80"/>
      <c r="V143" s="80">
        <f t="shared" si="4"/>
        <v>0</v>
      </c>
      <c r="W143" s="80"/>
      <c r="X143" s="80">
        <f t="shared" si="5"/>
        <v>0</v>
      </c>
    </row>
    <row r="144" spans="1:24" x14ac:dyDescent="0.25">
      <c r="A144">
        <v>1827914</v>
      </c>
      <c r="B144">
        <v>188</v>
      </c>
      <c r="C144" s="157">
        <v>45174</v>
      </c>
      <c r="D144">
        <v>506822</v>
      </c>
      <c r="E144" t="s">
        <v>20</v>
      </c>
      <c r="F144" s="157">
        <v>45174</v>
      </c>
      <c r="G144">
        <v>2000040005</v>
      </c>
      <c r="H144" t="s">
        <v>89</v>
      </c>
      <c r="I144" s="158">
        <v>56.9</v>
      </c>
      <c r="N144" s="2"/>
      <c r="O144" s="2"/>
      <c r="P144" s="5"/>
      <c r="T144">
        <v>1</v>
      </c>
      <c r="U144" s="3"/>
      <c r="V144" s="54">
        <f t="shared" si="4"/>
        <v>0</v>
      </c>
      <c r="W144" s="3"/>
      <c r="X144" s="54">
        <f t="shared" si="5"/>
        <v>0</v>
      </c>
    </row>
    <row r="145" spans="1:24" x14ac:dyDescent="0.25">
      <c r="A145">
        <v>107527</v>
      </c>
      <c r="B145">
        <v>188</v>
      </c>
      <c r="C145" s="157">
        <v>45174</v>
      </c>
      <c r="D145">
        <v>506823</v>
      </c>
      <c r="E145" t="s">
        <v>20</v>
      </c>
      <c r="F145" s="157">
        <v>45174</v>
      </c>
      <c r="G145">
        <v>2000040001</v>
      </c>
      <c r="H145" t="s">
        <v>38</v>
      </c>
      <c r="I145" s="158">
        <v>200</v>
      </c>
      <c r="L145" t="s">
        <v>84</v>
      </c>
      <c r="M145" t="s">
        <v>85</v>
      </c>
      <c r="N145" s="2">
        <v>0.44513888888888892</v>
      </c>
      <c r="O145" s="2">
        <v>0.63402777777777775</v>
      </c>
      <c r="P145" s="5" t="s">
        <v>90</v>
      </c>
      <c r="T145">
        <v>1</v>
      </c>
      <c r="U145" s="3"/>
      <c r="V145" s="54">
        <f t="shared" si="4"/>
        <v>0.18888888888888883</v>
      </c>
      <c r="W145" s="3"/>
      <c r="X145" s="54" t="e">
        <f t="shared" si="5"/>
        <v>#VALUE!</v>
      </c>
    </row>
    <row r="146" spans="1:24" x14ac:dyDescent="0.25">
      <c r="A146">
        <v>107530</v>
      </c>
      <c r="B146">
        <v>188</v>
      </c>
      <c r="C146" s="157">
        <v>45174</v>
      </c>
      <c r="D146">
        <v>506823</v>
      </c>
      <c r="E146" t="s">
        <v>20</v>
      </c>
      <c r="F146" s="157">
        <v>45174</v>
      </c>
      <c r="G146">
        <v>2000040001</v>
      </c>
      <c r="H146" t="s">
        <v>38</v>
      </c>
      <c r="I146">
        <v>534</v>
      </c>
      <c r="L146" t="s">
        <v>84</v>
      </c>
      <c r="M146" t="s">
        <v>85</v>
      </c>
      <c r="N146" s="2">
        <v>0.63402777777777775</v>
      </c>
      <c r="O146" s="2">
        <v>0.75</v>
      </c>
      <c r="P146" s="5">
        <v>0.11597222222222221</v>
      </c>
      <c r="Q146">
        <v>90</v>
      </c>
      <c r="T146">
        <v>1</v>
      </c>
      <c r="U146" s="3"/>
      <c r="V146" s="54">
        <f t="shared" si="4"/>
        <v>0.11597222222222225</v>
      </c>
      <c r="W146" s="3"/>
      <c r="X146" s="54">
        <f t="shared" si="5"/>
        <v>89.884027777777774</v>
      </c>
    </row>
    <row r="147" spans="1:24" x14ac:dyDescent="0.25">
      <c r="A147">
        <v>107535</v>
      </c>
      <c r="B147">
        <v>188</v>
      </c>
      <c r="C147" s="157">
        <v>45174</v>
      </c>
      <c r="D147">
        <v>506829</v>
      </c>
      <c r="E147" t="s">
        <v>20</v>
      </c>
      <c r="F147" s="157">
        <v>45175</v>
      </c>
      <c r="G147">
        <v>2000040001</v>
      </c>
      <c r="H147" t="s">
        <v>38</v>
      </c>
      <c r="I147" s="158">
        <v>1530</v>
      </c>
      <c r="L147" t="s">
        <v>78</v>
      </c>
      <c r="M147" t="s">
        <v>79</v>
      </c>
      <c r="N147" s="2">
        <v>0.91875000000000007</v>
      </c>
      <c r="O147" s="2">
        <v>0.15763888888888888</v>
      </c>
      <c r="P147" s="5">
        <v>0.2388888888888889</v>
      </c>
      <c r="T147">
        <v>3</v>
      </c>
      <c r="U147" s="3"/>
      <c r="V147" s="54">
        <f t="shared" si="4"/>
        <v>0.23888888888888882</v>
      </c>
      <c r="W147" s="3"/>
      <c r="X147" s="54">
        <f t="shared" si="5"/>
        <v>0.76111111111111107</v>
      </c>
    </row>
    <row r="148" spans="1:24" x14ac:dyDescent="0.25">
      <c r="A148">
        <v>1827898</v>
      </c>
      <c r="B148">
        <v>100</v>
      </c>
      <c r="C148" s="157">
        <v>45174</v>
      </c>
      <c r="D148">
        <v>419450</v>
      </c>
      <c r="E148" t="s">
        <v>20</v>
      </c>
      <c r="F148" s="157">
        <v>45174</v>
      </c>
      <c r="G148">
        <v>2000020028</v>
      </c>
      <c r="H148" t="s">
        <v>80</v>
      </c>
      <c r="I148" s="158">
        <v>25.2</v>
      </c>
      <c r="N148" s="2"/>
      <c r="O148" s="2"/>
      <c r="P148" s="5"/>
      <c r="U148" s="3"/>
      <c r="V148" s="54">
        <f t="shared" si="4"/>
        <v>0</v>
      </c>
      <c r="W148" s="3"/>
      <c r="X148" s="54">
        <f t="shared" si="5"/>
        <v>0</v>
      </c>
    </row>
    <row r="149" spans="1:24" x14ac:dyDescent="0.25">
      <c r="A149">
        <v>107518</v>
      </c>
      <c r="B149">
        <v>100</v>
      </c>
      <c r="C149" s="157">
        <v>45174</v>
      </c>
      <c r="D149">
        <v>419404</v>
      </c>
      <c r="E149" t="s">
        <v>20</v>
      </c>
      <c r="F149" s="157">
        <v>45174</v>
      </c>
      <c r="G149">
        <v>2000020005</v>
      </c>
      <c r="H149" t="s">
        <v>41</v>
      </c>
      <c r="I149" s="158">
        <v>1300</v>
      </c>
      <c r="J149">
        <v>8</v>
      </c>
      <c r="K149">
        <v>12</v>
      </c>
      <c r="L149" t="s">
        <v>43</v>
      </c>
      <c r="M149" t="s">
        <v>44</v>
      </c>
      <c r="N149" s="2">
        <v>0.55625000000000002</v>
      </c>
      <c r="O149" s="2">
        <v>0.58333333333333337</v>
      </c>
      <c r="P149" s="5">
        <v>2.7083333333333334E-2</v>
      </c>
      <c r="S149" t="s">
        <v>45</v>
      </c>
      <c r="T149">
        <v>1</v>
      </c>
      <c r="U149" s="3"/>
      <c r="V149" s="54">
        <f t="shared" si="4"/>
        <v>2.7083333333333348E-2</v>
      </c>
      <c r="W149" s="3"/>
      <c r="X149" s="54">
        <f t="shared" si="5"/>
        <v>0.97291666666666665</v>
      </c>
    </row>
    <row r="150" spans="1:24" x14ac:dyDescent="0.25">
      <c r="A150">
        <v>1827898</v>
      </c>
      <c r="B150">
        <v>100</v>
      </c>
      <c r="C150" s="157">
        <v>45174</v>
      </c>
      <c r="D150">
        <v>419451</v>
      </c>
      <c r="E150" t="s">
        <v>20</v>
      </c>
      <c r="F150" s="157">
        <v>45174</v>
      </c>
      <c r="G150">
        <v>2000020005</v>
      </c>
      <c r="H150" t="s">
        <v>41</v>
      </c>
      <c r="I150" s="158">
        <v>2405</v>
      </c>
      <c r="N150" s="2"/>
      <c r="O150" s="2"/>
      <c r="P150" s="5"/>
      <c r="U150" s="3"/>
      <c r="V150" s="54">
        <f t="shared" si="4"/>
        <v>0</v>
      </c>
      <c r="W150" s="3"/>
      <c r="X150" s="54">
        <f t="shared" si="5"/>
        <v>0</v>
      </c>
    </row>
    <row r="151" spans="1:24" x14ac:dyDescent="0.25">
      <c r="A151">
        <v>1827898</v>
      </c>
      <c r="B151">
        <v>100</v>
      </c>
      <c r="C151" s="157">
        <v>45174</v>
      </c>
      <c r="D151">
        <v>419455</v>
      </c>
      <c r="E151" t="s">
        <v>20</v>
      </c>
      <c r="F151" s="157">
        <v>45174</v>
      </c>
      <c r="G151">
        <v>2000020008</v>
      </c>
      <c r="H151" t="s">
        <v>81</v>
      </c>
      <c r="I151">
        <v>708.84</v>
      </c>
      <c r="U151" s="3"/>
      <c r="V151" s="54">
        <f t="shared" si="4"/>
        <v>0</v>
      </c>
      <c r="W151" s="3"/>
      <c r="X151" s="54">
        <f t="shared" si="5"/>
        <v>0</v>
      </c>
    </row>
    <row r="152" spans="1:24" x14ac:dyDescent="0.25">
      <c r="A152">
        <v>107517</v>
      </c>
      <c r="B152">
        <v>100</v>
      </c>
      <c r="C152" s="157">
        <v>45174</v>
      </c>
      <c r="D152">
        <v>419402</v>
      </c>
      <c r="E152" t="s">
        <v>20</v>
      </c>
      <c r="F152" s="157">
        <v>45174</v>
      </c>
      <c r="G152">
        <v>2000020001</v>
      </c>
      <c r="H152" t="s">
        <v>42</v>
      </c>
      <c r="I152" s="158">
        <v>1800</v>
      </c>
      <c r="J152">
        <v>12</v>
      </c>
      <c r="K152">
        <v>15</v>
      </c>
      <c r="L152" t="s">
        <v>43</v>
      </c>
      <c r="M152" t="s">
        <v>44</v>
      </c>
      <c r="N152" s="2">
        <v>0.30902777777777779</v>
      </c>
      <c r="O152" s="2">
        <v>0.58263888888888882</v>
      </c>
      <c r="P152" t="s">
        <v>91</v>
      </c>
      <c r="S152" t="s">
        <v>45</v>
      </c>
      <c r="T152">
        <v>1</v>
      </c>
      <c r="U152" s="3"/>
      <c r="V152" s="54">
        <f t="shared" si="4"/>
        <v>0.27361111111111103</v>
      </c>
      <c r="W152" s="3"/>
      <c r="X152" s="54" t="e">
        <f t="shared" si="5"/>
        <v>#VALUE!</v>
      </c>
    </row>
    <row r="153" spans="1:24" x14ac:dyDescent="0.25">
      <c r="A153">
        <v>1827898</v>
      </c>
      <c r="B153">
        <v>100</v>
      </c>
      <c r="C153" s="157">
        <v>45174</v>
      </c>
      <c r="D153">
        <v>419457</v>
      </c>
      <c r="E153" t="s">
        <v>20</v>
      </c>
      <c r="F153" s="157">
        <v>45174</v>
      </c>
      <c r="G153">
        <v>2000020001</v>
      </c>
      <c r="H153" t="s">
        <v>42</v>
      </c>
      <c r="I153">
        <v>460.59</v>
      </c>
      <c r="U153" s="3"/>
      <c r="V153" s="54">
        <f t="shared" si="4"/>
        <v>0</v>
      </c>
      <c r="W153" s="3"/>
      <c r="X153" s="54">
        <f t="shared" si="5"/>
        <v>0</v>
      </c>
    </row>
    <row r="154" spans="1:24" x14ac:dyDescent="0.25">
      <c r="A154">
        <v>1827898</v>
      </c>
      <c r="B154">
        <v>100</v>
      </c>
      <c r="C154" s="157">
        <v>45174</v>
      </c>
      <c r="D154">
        <v>419456</v>
      </c>
      <c r="E154" t="s">
        <v>20</v>
      </c>
      <c r="F154" s="157">
        <v>45174</v>
      </c>
      <c r="G154">
        <v>2000020010</v>
      </c>
      <c r="H154" t="s">
        <v>46</v>
      </c>
      <c r="I154" s="158">
        <v>2133.46</v>
      </c>
      <c r="U154" s="3"/>
      <c r="V154" s="54">
        <f t="shared" si="4"/>
        <v>0</v>
      </c>
      <c r="W154" s="3"/>
      <c r="X154" s="54">
        <f t="shared" si="5"/>
        <v>0</v>
      </c>
    </row>
    <row r="155" spans="1:24" x14ac:dyDescent="0.25">
      <c r="A155">
        <v>1827898</v>
      </c>
      <c r="B155">
        <v>100</v>
      </c>
      <c r="C155" s="157">
        <v>45174</v>
      </c>
      <c r="D155">
        <v>419452</v>
      </c>
      <c r="E155" t="s">
        <v>20</v>
      </c>
      <c r="F155" s="157">
        <v>45174</v>
      </c>
      <c r="G155">
        <v>2000020002</v>
      </c>
      <c r="H155" t="s">
        <v>48</v>
      </c>
      <c r="I155">
        <v>89.26</v>
      </c>
      <c r="U155" s="3"/>
      <c r="V155" s="54">
        <f t="shared" si="4"/>
        <v>0</v>
      </c>
      <c r="W155" s="3"/>
      <c r="X155" s="54">
        <f t="shared" si="5"/>
        <v>0</v>
      </c>
    </row>
    <row r="156" spans="1:24" x14ac:dyDescent="0.25">
      <c r="A156">
        <v>1827898</v>
      </c>
      <c r="B156">
        <v>100</v>
      </c>
      <c r="C156" s="157">
        <v>45174</v>
      </c>
      <c r="D156">
        <v>419453</v>
      </c>
      <c r="E156" t="s">
        <v>20</v>
      </c>
      <c r="F156" s="157">
        <v>45174</v>
      </c>
      <c r="G156">
        <v>2000020004</v>
      </c>
      <c r="H156" t="s">
        <v>52</v>
      </c>
      <c r="I156">
        <v>191.95</v>
      </c>
      <c r="U156" s="3"/>
      <c r="V156" s="54">
        <f t="shared" si="4"/>
        <v>0</v>
      </c>
      <c r="W156" s="3"/>
      <c r="X156" s="54">
        <f t="shared" si="5"/>
        <v>0</v>
      </c>
    </row>
    <row r="157" spans="1:24" x14ac:dyDescent="0.25">
      <c r="A157">
        <v>107519</v>
      </c>
      <c r="B157">
        <v>100</v>
      </c>
      <c r="C157" s="157">
        <v>45174</v>
      </c>
      <c r="D157">
        <v>419407</v>
      </c>
      <c r="E157" t="s">
        <v>20</v>
      </c>
      <c r="F157" s="157">
        <v>45174</v>
      </c>
      <c r="G157">
        <v>2000020009</v>
      </c>
      <c r="H157" t="s">
        <v>53</v>
      </c>
      <c r="I157">
        <v>125</v>
      </c>
      <c r="J157">
        <v>5</v>
      </c>
      <c r="K157">
        <v>6</v>
      </c>
      <c r="L157" t="s">
        <v>43</v>
      </c>
      <c r="M157" t="s">
        <v>44</v>
      </c>
      <c r="N157" s="2">
        <v>0.58333333333333337</v>
      </c>
      <c r="O157" s="2">
        <v>0.58402777777777781</v>
      </c>
      <c r="P157" s="5">
        <v>6.9444444444444447E-4</v>
      </c>
      <c r="S157" t="s">
        <v>92</v>
      </c>
      <c r="T157">
        <v>1</v>
      </c>
      <c r="U157" s="3"/>
      <c r="V157" s="54">
        <f t="shared" si="4"/>
        <v>6.9444444444444198E-4</v>
      </c>
      <c r="W157" s="3"/>
      <c r="X157" s="54">
        <f t="shared" si="5"/>
        <v>0.99930555555555556</v>
      </c>
    </row>
    <row r="158" spans="1:24" x14ac:dyDescent="0.25">
      <c r="A158">
        <v>1827898</v>
      </c>
      <c r="B158">
        <v>100</v>
      </c>
      <c r="C158" s="157">
        <v>45174</v>
      </c>
      <c r="D158">
        <v>419454</v>
      </c>
      <c r="E158" t="s">
        <v>20</v>
      </c>
      <c r="F158" s="157">
        <v>45174</v>
      </c>
      <c r="G158">
        <v>2000020009</v>
      </c>
      <c r="H158" t="s">
        <v>53</v>
      </c>
      <c r="I158" s="158">
        <v>706.2</v>
      </c>
      <c r="U158" s="3"/>
      <c r="V158" s="54">
        <f t="shared" si="4"/>
        <v>0</v>
      </c>
      <c r="W158" s="3"/>
      <c r="X158" s="54">
        <f t="shared" si="5"/>
        <v>0</v>
      </c>
    </row>
    <row r="159" spans="1:24" x14ac:dyDescent="0.25">
      <c r="A159">
        <v>1827909</v>
      </c>
      <c r="B159">
        <v>188</v>
      </c>
      <c r="C159" s="157">
        <v>45174</v>
      </c>
      <c r="D159">
        <v>506838</v>
      </c>
      <c r="E159" t="s">
        <v>20</v>
      </c>
      <c r="F159" s="157">
        <v>45174</v>
      </c>
      <c r="G159">
        <v>2000050007</v>
      </c>
      <c r="H159" t="s">
        <v>93</v>
      </c>
      <c r="I159" s="158">
        <v>120</v>
      </c>
      <c r="U159" s="3"/>
      <c r="V159" s="54">
        <f t="shared" si="4"/>
        <v>0</v>
      </c>
      <c r="W159" s="3"/>
      <c r="X159" s="54">
        <f t="shared" si="5"/>
        <v>0</v>
      </c>
    </row>
    <row r="160" spans="1:24" x14ac:dyDescent="0.25">
      <c r="A160">
        <v>1827910</v>
      </c>
      <c r="B160">
        <v>188</v>
      </c>
      <c r="C160" s="157">
        <v>45174</v>
      </c>
      <c r="D160">
        <v>506836</v>
      </c>
      <c r="E160" t="s">
        <v>20</v>
      </c>
      <c r="F160" s="157">
        <v>45174</v>
      </c>
      <c r="G160">
        <v>2000050002</v>
      </c>
      <c r="H160" t="s">
        <v>54</v>
      </c>
      <c r="I160">
        <v>714</v>
      </c>
      <c r="N160" s="2"/>
      <c r="O160" s="2"/>
      <c r="P160" s="5"/>
      <c r="U160" s="3"/>
      <c r="V160" s="54">
        <f t="shared" si="4"/>
        <v>0</v>
      </c>
      <c r="W160" s="3"/>
      <c r="X160" s="54">
        <f t="shared" si="5"/>
        <v>0</v>
      </c>
    </row>
    <row r="161" spans="1:24" x14ac:dyDescent="0.25">
      <c r="A161">
        <v>1827910</v>
      </c>
      <c r="B161">
        <v>188</v>
      </c>
      <c r="C161" s="157">
        <v>45174</v>
      </c>
      <c r="D161">
        <v>506837</v>
      </c>
      <c r="E161" t="s">
        <v>20</v>
      </c>
      <c r="F161" s="157">
        <v>45174</v>
      </c>
      <c r="G161">
        <v>2000050005</v>
      </c>
      <c r="H161" t="s">
        <v>70</v>
      </c>
      <c r="I161" s="158">
        <v>624</v>
      </c>
      <c r="U161" s="3"/>
      <c r="V161" s="54">
        <f t="shared" si="4"/>
        <v>0</v>
      </c>
      <c r="W161" s="3"/>
      <c r="X161" s="54">
        <f t="shared" si="5"/>
        <v>0</v>
      </c>
    </row>
    <row r="162" spans="1:24" x14ac:dyDescent="0.25">
      <c r="A162">
        <v>1827910</v>
      </c>
      <c r="B162">
        <v>188</v>
      </c>
      <c r="C162" s="157">
        <v>45174</v>
      </c>
      <c r="D162">
        <v>506835</v>
      </c>
      <c r="E162" t="s">
        <v>20</v>
      </c>
      <c r="F162" s="157">
        <v>45174</v>
      </c>
      <c r="G162">
        <v>2000050003</v>
      </c>
      <c r="H162" t="s">
        <v>55</v>
      </c>
      <c r="I162" s="158">
        <v>172</v>
      </c>
      <c r="P162" s="5"/>
      <c r="U162" s="3"/>
      <c r="V162" s="54">
        <f t="shared" si="4"/>
        <v>0</v>
      </c>
      <c r="W162" s="3"/>
      <c r="X162" s="54">
        <f t="shared" si="5"/>
        <v>0</v>
      </c>
    </row>
    <row r="163" spans="1:24" x14ac:dyDescent="0.25">
      <c r="A163">
        <v>1827898</v>
      </c>
      <c r="B163">
        <v>100</v>
      </c>
      <c r="C163" s="157">
        <v>45174</v>
      </c>
      <c r="D163">
        <v>419445</v>
      </c>
      <c r="E163" t="s">
        <v>20</v>
      </c>
      <c r="F163" s="157">
        <v>45174</v>
      </c>
      <c r="G163">
        <v>2000010010</v>
      </c>
      <c r="H163" t="s">
        <v>57</v>
      </c>
      <c r="I163">
        <v>51.55</v>
      </c>
      <c r="N163" s="2"/>
      <c r="O163" s="2"/>
      <c r="P163" s="5"/>
      <c r="U163" s="3"/>
      <c r="V163" s="54">
        <f t="shared" si="4"/>
        <v>0</v>
      </c>
      <c r="W163" s="3"/>
      <c r="X163" s="54">
        <f t="shared" si="5"/>
        <v>0</v>
      </c>
    </row>
    <row r="164" spans="1:24" s="71" customFormat="1" x14ac:dyDescent="0.25">
      <c r="A164">
        <v>1827898</v>
      </c>
      <c r="B164">
        <v>100</v>
      </c>
      <c r="C164" s="157">
        <v>45174</v>
      </c>
      <c r="D164">
        <v>419444</v>
      </c>
      <c r="E164" t="s">
        <v>20</v>
      </c>
      <c r="F164" s="157">
        <v>45174</v>
      </c>
      <c r="G164">
        <v>2000010016</v>
      </c>
      <c r="H164" t="s">
        <v>83</v>
      </c>
      <c r="I164">
        <v>200</v>
      </c>
      <c r="J164"/>
      <c r="K164"/>
      <c r="L164"/>
      <c r="M164"/>
      <c r="N164" s="2"/>
      <c r="O164" s="2"/>
      <c r="P164"/>
      <c r="Q164"/>
      <c r="R164"/>
      <c r="S164"/>
      <c r="T164"/>
      <c r="U164" s="72"/>
      <c r="V164" s="72">
        <f t="shared" si="4"/>
        <v>0</v>
      </c>
      <c r="W164" s="72"/>
      <c r="X164" s="72">
        <f t="shared" si="5"/>
        <v>0</v>
      </c>
    </row>
    <row r="165" spans="1:24" s="71" customFormat="1" x14ac:dyDescent="0.25">
      <c r="A165">
        <v>1827911</v>
      </c>
      <c r="B165">
        <v>188</v>
      </c>
      <c r="C165" s="157">
        <v>45174</v>
      </c>
      <c r="D165">
        <v>506839</v>
      </c>
      <c r="E165" t="s">
        <v>20</v>
      </c>
      <c r="F165" s="157">
        <v>45174</v>
      </c>
      <c r="G165">
        <v>2000010008</v>
      </c>
      <c r="H165" t="s">
        <v>58</v>
      </c>
      <c r="I165" s="158">
        <v>1567.35</v>
      </c>
      <c r="J165"/>
      <c r="K165"/>
      <c r="L165"/>
      <c r="M165"/>
      <c r="N165" s="2"/>
      <c r="O165" s="2"/>
      <c r="P165"/>
      <c r="Q165"/>
      <c r="R165"/>
      <c r="S165"/>
      <c r="T165"/>
      <c r="U165" s="72"/>
      <c r="V165" s="72">
        <f t="shared" si="4"/>
        <v>0</v>
      </c>
      <c r="W165" s="72"/>
      <c r="X165" s="72">
        <f t="shared" si="5"/>
        <v>0</v>
      </c>
    </row>
    <row r="166" spans="1:24" s="79" customFormat="1" x14ac:dyDescent="0.25">
      <c r="A166">
        <v>107560</v>
      </c>
      <c r="B166">
        <v>100</v>
      </c>
      <c r="C166" s="157">
        <v>45175</v>
      </c>
      <c r="D166">
        <v>419463</v>
      </c>
      <c r="E166" t="s">
        <v>20</v>
      </c>
      <c r="F166" s="157">
        <v>45175</v>
      </c>
      <c r="G166">
        <v>2000010013</v>
      </c>
      <c r="H166" t="s">
        <v>28</v>
      </c>
      <c r="I166">
        <v>520</v>
      </c>
      <c r="J166"/>
      <c r="K166"/>
      <c r="L166" t="s">
        <v>94</v>
      </c>
      <c r="M166" t="s">
        <v>95</v>
      </c>
      <c r="N166" s="2">
        <v>0.62361111111111112</v>
      </c>
      <c r="O166" s="2">
        <v>0.75347222222222221</v>
      </c>
      <c r="P166" s="5">
        <v>0.12986111111111112</v>
      </c>
      <c r="Q166"/>
      <c r="R166"/>
      <c r="S166" t="s">
        <v>24</v>
      </c>
      <c r="T166">
        <v>2</v>
      </c>
      <c r="U166" s="80"/>
      <c r="V166" s="80">
        <f t="shared" si="4"/>
        <v>0.12986111111111109</v>
      </c>
      <c r="W166" s="80"/>
      <c r="X166" s="80">
        <f t="shared" si="5"/>
        <v>0.87013888888888891</v>
      </c>
    </row>
    <row r="167" spans="1:24" x14ac:dyDescent="0.25">
      <c r="A167">
        <v>1828046</v>
      </c>
      <c r="B167">
        <v>100</v>
      </c>
      <c r="C167" s="157">
        <v>45175</v>
      </c>
      <c r="D167">
        <v>419477</v>
      </c>
      <c r="E167" t="s">
        <v>20</v>
      </c>
      <c r="F167" s="157">
        <v>45175</v>
      </c>
      <c r="G167">
        <v>2000010013</v>
      </c>
      <c r="H167" t="s">
        <v>28</v>
      </c>
      <c r="I167">
        <v>79.11</v>
      </c>
      <c r="N167" s="2"/>
      <c r="O167" s="2"/>
      <c r="P167" s="5"/>
      <c r="U167" s="3"/>
      <c r="V167" s="54">
        <f t="shared" si="4"/>
        <v>0</v>
      </c>
      <c r="W167" s="3"/>
      <c r="X167" s="54">
        <f t="shared" si="5"/>
        <v>0</v>
      </c>
    </row>
    <row r="168" spans="1:24" x14ac:dyDescent="0.25">
      <c r="A168">
        <v>107546</v>
      </c>
      <c r="B168">
        <v>100</v>
      </c>
      <c r="C168" s="157">
        <v>45175</v>
      </c>
      <c r="D168">
        <v>419443</v>
      </c>
      <c r="E168" t="s">
        <v>20</v>
      </c>
      <c r="F168" s="157">
        <v>45175</v>
      </c>
      <c r="G168">
        <v>2000010005</v>
      </c>
      <c r="H168" t="s">
        <v>29</v>
      </c>
      <c r="I168">
        <v>320</v>
      </c>
      <c r="L168" t="s">
        <v>96</v>
      </c>
      <c r="M168" t="s">
        <v>97</v>
      </c>
      <c r="N168" s="2">
        <v>0.56805555555555554</v>
      </c>
      <c r="O168" s="2">
        <v>0.56874999999999998</v>
      </c>
      <c r="P168" s="5">
        <v>6.9444444444444447E-4</v>
      </c>
      <c r="S168" t="s">
        <v>24</v>
      </c>
      <c r="T168">
        <v>1</v>
      </c>
      <c r="U168" s="3"/>
      <c r="V168" s="54">
        <f t="shared" si="4"/>
        <v>6.9444444444444198E-4</v>
      </c>
      <c r="W168" s="3"/>
      <c r="X168" s="54">
        <f t="shared" si="5"/>
        <v>0.99930555555555556</v>
      </c>
    </row>
    <row r="169" spans="1:24" x14ac:dyDescent="0.25">
      <c r="A169">
        <v>107562</v>
      </c>
      <c r="B169">
        <v>100</v>
      </c>
      <c r="C169" s="157">
        <v>45175</v>
      </c>
      <c r="D169">
        <v>419464</v>
      </c>
      <c r="E169" t="s">
        <v>20</v>
      </c>
      <c r="F169" s="157">
        <v>45175</v>
      </c>
      <c r="G169">
        <v>2000010005</v>
      </c>
      <c r="H169" t="s">
        <v>29</v>
      </c>
      <c r="I169" s="158">
        <v>640</v>
      </c>
      <c r="L169" t="s">
        <v>94</v>
      </c>
      <c r="M169" t="s">
        <v>95</v>
      </c>
      <c r="N169" s="2">
        <v>0.75416666666666676</v>
      </c>
      <c r="O169" s="2">
        <v>0.8534722222222223</v>
      </c>
      <c r="P169" s="5">
        <v>9.930555555555555E-2</v>
      </c>
      <c r="S169" t="s">
        <v>24</v>
      </c>
      <c r="T169">
        <v>2</v>
      </c>
      <c r="U169" s="3"/>
      <c r="V169" s="54">
        <f t="shared" si="4"/>
        <v>9.9305555555555536E-2</v>
      </c>
      <c r="W169" s="3"/>
      <c r="X169" s="54">
        <f t="shared" si="5"/>
        <v>0.90069444444444446</v>
      </c>
    </row>
    <row r="170" spans="1:24" x14ac:dyDescent="0.25">
      <c r="A170">
        <v>107563</v>
      </c>
      <c r="B170">
        <v>100</v>
      </c>
      <c r="C170" s="157">
        <v>45175</v>
      </c>
      <c r="D170">
        <v>419443</v>
      </c>
      <c r="E170" t="s">
        <v>20</v>
      </c>
      <c r="F170" s="157">
        <v>45175</v>
      </c>
      <c r="G170">
        <v>2000010005</v>
      </c>
      <c r="H170" t="s">
        <v>29</v>
      </c>
      <c r="I170" s="158">
        <v>80</v>
      </c>
      <c r="J170">
        <v>1</v>
      </c>
      <c r="K170">
        <v>1</v>
      </c>
      <c r="L170" t="s">
        <v>49</v>
      </c>
      <c r="M170" t="s">
        <v>98</v>
      </c>
      <c r="N170" s="2">
        <v>0.88402777777777775</v>
      </c>
      <c r="O170" s="2">
        <v>0.88611111111111107</v>
      </c>
      <c r="P170" s="5">
        <v>2.0833333333333333E-3</v>
      </c>
      <c r="S170" t="s">
        <v>24</v>
      </c>
      <c r="T170">
        <v>1</v>
      </c>
      <c r="U170" s="3"/>
      <c r="V170" s="54">
        <f t="shared" si="4"/>
        <v>2.0833333333333259E-3</v>
      </c>
      <c r="W170" s="3"/>
      <c r="X170" s="54">
        <f t="shared" si="5"/>
        <v>0.99791666666666667</v>
      </c>
    </row>
    <row r="171" spans="1:24" x14ac:dyDescent="0.25">
      <c r="A171">
        <v>1828046</v>
      </c>
      <c r="B171">
        <v>100</v>
      </c>
      <c r="C171" s="157">
        <v>45175</v>
      </c>
      <c r="D171">
        <v>419478</v>
      </c>
      <c r="E171" t="s">
        <v>20</v>
      </c>
      <c r="F171" s="157">
        <v>45175</v>
      </c>
      <c r="G171">
        <v>2000010005</v>
      </c>
      <c r="H171" t="s">
        <v>29</v>
      </c>
      <c r="I171">
        <v>83.29</v>
      </c>
      <c r="N171" s="2"/>
      <c r="O171" s="2"/>
      <c r="U171" s="3"/>
      <c r="V171" s="54">
        <f t="shared" si="4"/>
        <v>0</v>
      </c>
      <c r="W171" s="3"/>
      <c r="X171" s="54">
        <f t="shared" si="5"/>
        <v>0</v>
      </c>
    </row>
    <row r="172" spans="1:24" x14ac:dyDescent="0.25">
      <c r="A172">
        <v>1828046</v>
      </c>
      <c r="B172">
        <v>100</v>
      </c>
      <c r="C172" s="157">
        <v>45175</v>
      </c>
      <c r="D172">
        <v>419479</v>
      </c>
      <c r="E172" t="s">
        <v>20</v>
      </c>
      <c r="F172" s="157">
        <v>45175</v>
      </c>
      <c r="G172">
        <v>2000010014</v>
      </c>
      <c r="H172" t="s">
        <v>30</v>
      </c>
      <c r="I172" s="158">
        <v>101.93</v>
      </c>
      <c r="N172" s="2"/>
      <c r="O172" s="2"/>
      <c r="P172" s="5"/>
      <c r="U172" s="3"/>
      <c r="V172" s="54">
        <f t="shared" si="4"/>
        <v>0</v>
      </c>
      <c r="W172" s="3"/>
      <c r="X172" s="54">
        <f t="shared" si="5"/>
        <v>0</v>
      </c>
    </row>
    <row r="173" spans="1:24" x14ac:dyDescent="0.25">
      <c r="A173">
        <v>1828046</v>
      </c>
      <c r="B173">
        <v>100</v>
      </c>
      <c r="C173" s="157">
        <v>45175</v>
      </c>
      <c r="D173">
        <v>419480</v>
      </c>
      <c r="E173" t="s">
        <v>20</v>
      </c>
      <c r="F173" s="157">
        <v>45175</v>
      </c>
      <c r="G173">
        <v>2000010006</v>
      </c>
      <c r="H173" t="s">
        <v>31</v>
      </c>
      <c r="I173" s="158">
        <v>444.08</v>
      </c>
      <c r="U173" s="3"/>
      <c r="V173" s="54">
        <f t="shared" si="4"/>
        <v>0</v>
      </c>
      <c r="W173" s="3"/>
      <c r="X173" s="54">
        <f t="shared" si="5"/>
        <v>0</v>
      </c>
    </row>
    <row r="174" spans="1:24" x14ac:dyDescent="0.25">
      <c r="A174">
        <v>107571</v>
      </c>
      <c r="B174">
        <v>188</v>
      </c>
      <c r="C174" s="157">
        <v>45175</v>
      </c>
      <c r="D174">
        <v>506842</v>
      </c>
      <c r="E174" t="s">
        <v>20</v>
      </c>
      <c r="F174" s="157">
        <v>45176</v>
      </c>
      <c r="G174">
        <v>2000040007</v>
      </c>
      <c r="H174" t="s">
        <v>32</v>
      </c>
      <c r="I174" s="158">
        <v>1020</v>
      </c>
      <c r="L174" t="s">
        <v>78</v>
      </c>
      <c r="M174" t="s">
        <v>79</v>
      </c>
      <c r="N174" s="2">
        <v>0.90625</v>
      </c>
      <c r="O174" s="2">
        <v>0.22222222222222221</v>
      </c>
      <c r="P174" s="5">
        <v>0.31597222222222221</v>
      </c>
      <c r="T174">
        <v>3</v>
      </c>
      <c r="U174" s="3"/>
      <c r="V174" s="54">
        <f t="shared" si="4"/>
        <v>0.31597222222222221</v>
      </c>
      <c r="W174" s="3"/>
      <c r="X174" s="54">
        <f t="shared" si="5"/>
        <v>0.68402777777777779</v>
      </c>
    </row>
    <row r="175" spans="1:24" s="69" customFormat="1" x14ac:dyDescent="0.25">
      <c r="A175">
        <v>107542</v>
      </c>
      <c r="B175">
        <v>188</v>
      </c>
      <c r="C175" s="157">
        <v>45175</v>
      </c>
      <c r="D175">
        <v>506833</v>
      </c>
      <c r="E175" t="s">
        <v>20</v>
      </c>
      <c r="F175" s="157">
        <v>45175</v>
      </c>
      <c r="G175">
        <v>2000041001</v>
      </c>
      <c r="H175" t="s">
        <v>33</v>
      </c>
      <c r="I175">
        <v>400.95</v>
      </c>
      <c r="J175"/>
      <c r="K175"/>
      <c r="L175" t="s">
        <v>84</v>
      </c>
      <c r="M175" t="s">
        <v>85</v>
      </c>
      <c r="N175" s="2">
        <v>0.33888888888888885</v>
      </c>
      <c r="O175" s="2">
        <v>0.44236111111111115</v>
      </c>
      <c r="P175" s="5">
        <v>0.10347222222222223</v>
      </c>
      <c r="Q175"/>
      <c r="R175"/>
      <c r="S175"/>
      <c r="T175">
        <v>1</v>
      </c>
      <c r="U175" s="70"/>
      <c r="V175" s="70">
        <f t="shared" si="4"/>
        <v>0.1034722222222223</v>
      </c>
      <c r="W175" s="70"/>
      <c r="X175" s="70">
        <f t="shared" si="5"/>
        <v>0.89652777777777781</v>
      </c>
    </row>
    <row r="176" spans="1:24" x14ac:dyDescent="0.25">
      <c r="A176">
        <v>107548</v>
      </c>
      <c r="B176">
        <v>188</v>
      </c>
      <c r="C176" s="157">
        <v>45175</v>
      </c>
      <c r="D176">
        <v>506833</v>
      </c>
      <c r="E176" t="s">
        <v>20</v>
      </c>
      <c r="F176" s="157">
        <v>45175</v>
      </c>
      <c r="G176">
        <v>2000041001</v>
      </c>
      <c r="H176" t="s">
        <v>33</v>
      </c>
      <c r="I176" s="158">
        <v>400.95</v>
      </c>
      <c r="L176" t="s">
        <v>84</v>
      </c>
      <c r="M176" t="s">
        <v>85</v>
      </c>
      <c r="N176" s="2">
        <v>0.44305555555555554</v>
      </c>
      <c r="O176" s="2">
        <v>0.57638888888888895</v>
      </c>
      <c r="P176" s="5" t="s">
        <v>99</v>
      </c>
      <c r="T176">
        <v>1</v>
      </c>
      <c r="U176" s="3"/>
      <c r="V176" s="54">
        <f t="shared" si="4"/>
        <v>0.13333333333333341</v>
      </c>
      <c r="W176" s="3"/>
      <c r="X176" s="54" t="e">
        <f t="shared" si="5"/>
        <v>#VALUE!</v>
      </c>
    </row>
    <row r="177" spans="1:24" x14ac:dyDescent="0.25">
      <c r="A177">
        <v>107550</v>
      </c>
      <c r="B177">
        <v>188</v>
      </c>
      <c r="C177" s="157">
        <v>45175</v>
      </c>
      <c r="D177">
        <v>506833</v>
      </c>
      <c r="E177" t="s">
        <v>20</v>
      </c>
      <c r="F177" s="157">
        <v>45175</v>
      </c>
      <c r="G177">
        <v>2000041001</v>
      </c>
      <c r="H177" t="s">
        <v>33</v>
      </c>
      <c r="I177" s="158">
        <v>400.95</v>
      </c>
      <c r="L177" t="s">
        <v>84</v>
      </c>
      <c r="M177" t="s">
        <v>85</v>
      </c>
      <c r="N177" s="2">
        <v>0.59375</v>
      </c>
      <c r="O177" s="2">
        <v>0.59444444444444444</v>
      </c>
      <c r="P177" s="5">
        <v>6.9444444444444447E-4</v>
      </c>
      <c r="T177">
        <v>1</v>
      </c>
      <c r="U177" s="3"/>
      <c r="V177" s="54">
        <f t="shared" si="4"/>
        <v>6.9444444444444198E-4</v>
      </c>
      <c r="W177" s="3"/>
      <c r="X177" s="54">
        <f t="shared" si="5"/>
        <v>0.99930555555555556</v>
      </c>
    </row>
    <row r="178" spans="1:24" x14ac:dyDescent="0.25">
      <c r="A178">
        <v>107557</v>
      </c>
      <c r="B178">
        <v>188</v>
      </c>
      <c r="C178" s="157">
        <v>45175</v>
      </c>
      <c r="D178">
        <v>506833</v>
      </c>
      <c r="E178" t="s">
        <v>20</v>
      </c>
      <c r="F178" s="157">
        <v>45175</v>
      </c>
      <c r="G178">
        <v>2000041001</v>
      </c>
      <c r="H178" t="s">
        <v>33</v>
      </c>
      <c r="I178" s="158">
        <v>356.4</v>
      </c>
      <c r="L178" t="s">
        <v>76</v>
      </c>
      <c r="M178" t="s">
        <v>77</v>
      </c>
      <c r="N178" s="2">
        <v>0.59166666666666667</v>
      </c>
      <c r="O178" s="2">
        <v>0.7270833333333333</v>
      </c>
      <c r="P178" s="5">
        <v>0.13541666666666666</v>
      </c>
      <c r="T178">
        <v>1</v>
      </c>
      <c r="U178" s="3"/>
      <c r="V178" s="54">
        <f t="shared" si="4"/>
        <v>0.13541666666666663</v>
      </c>
      <c r="W178" s="3"/>
      <c r="X178" s="54">
        <f t="shared" si="5"/>
        <v>0.86458333333333337</v>
      </c>
    </row>
    <row r="179" spans="1:24" x14ac:dyDescent="0.25">
      <c r="A179">
        <v>107559</v>
      </c>
      <c r="B179">
        <v>188</v>
      </c>
      <c r="C179" s="157">
        <v>45175</v>
      </c>
      <c r="D179">
        <v>506833</v>
      </c>
      <c r="E179" t="s">
        <v>20</v>
      </c>
      <c r="F179" s="157">
        <v>45175</v>
      </c>
      <c r="G179">
        <v>2000041001</v>
      </c>
      <c r="H179" t="s">
        <v>33</v>
      </c>
      <c r="I179">
        <v>300</v>
      </c>
      <c r="L179" t="s">
        <v>74</v>
      </c>
      <c r="M179" t="s">
        <v>75</v>
      </c>
      <c r="N179" s="2">
        <v>0.69652777777777775</v>
      </c>
      <c r="O179" s="2">
        <v>0.74861111111111101</v>
      </c>
      <c r="P179" s="5">
        <v>5.2083333333333336E-2</v>
      </c>
      <c r="T179">
        <v>1</v>
      </c>
      <c r="U179" s="3"/>
      <c r="V179" s="54">
        <f t="shared" si="4"/>
        <v>5.2083333333333259E-2</v>
      </c>
      <c r="W179" s="3"/>
      <c r="X179" s="54">
        <f t="shared" si="5"/>
        <v>0.94791666666666663</v>
      </c>
    </row>
    <row r="180" spans="1:24" x14ac:dyDescent="0.25">
      <c r="A180">
        <v>107561</v>
      </c>
      <c r="B180">
        <v>188</v>
      </c>
      <c r="C180" s="157">
        <v>45175</v>
      </c>
      <c r="D180">
        <v>506833</v>
      </c>
      <c r="E180" t="s">
        <v>20</v>
      </c>
      <c r="F180" s="157">
        <v>45175</v>
      </c>
      <c r="G180">
        <v>2000041001</v>
      </c>
      <c r="H180" t="s">
        <v>33</v>
      </c>
      <c r="I180">
        <v>356.4</v>
      </c>
      <c r="L180" t="s">
        <v>76</v>
      </c>
      <c r="M180" t="s">
        <v>77</v>
      </c>
      <c r="N180" s="2">
        <v>0.7270833333333333</v>
      </c>
      <c r="O180" s="2">
        <v>0.8305555555555556</v>
      </c>
      <c r="P180" s="5">
        <v>0.10347222222222223</v>
      </c>
      <c r="T180">
        <v>1</v>
      </c>
      <c r="U180" s="3"/>
      <c r="V180" s="54">
        <f t="shared" si="4"/>
        <v>0.1034722222222223</v>
      </c>
      <c r="W180" s="3"/>
      <c r="X180" s="54">
        <f t="shared" si="5"/>
        <v>0.89652777777777781</v>
      </c>
    </row>
    <row r="181" spans="1:24" x14ac:dyDescent="0.25">
      <c r="A181">
        <v>1828048</v>
      </c>
      <c r="B181">
        <v>188</v>
      </c>
      <c r="C181" s="157">
        <v>45175</v>
      </c>
      <c r="D181">
        <v>506833</v>
      </c>
      <c r="E181" t="s">
        <v>20</v>
      </c>
      <c r="F181" s="157">
        <v>45175</v>
      </c>
      <c r="G181">
        <v>2000041001</v>
      </c>
      <c r="H181" t="s">
        <v>33</v>
      </c>
      <c r="I181">
        <v>758.1</v>
      </c>
      <c r="N181" s="2"/>
      <c r="O181" s="2"/>
      <c r="P181" s="5"/>
      <c r="T181">
        <v>1</v>
      </c>
      <c r="U181" s="3"/>
      <c r="V181" s="54">
        <f t="shared" si="4"/>
        <v>0</v>
      </c>
      <c r="W181" s="3"/>
      <c r="X181" s="54">
        <f t="shared" si="5"/>
        <v>0</v>
      </c>
    </row>
    <row r="182" spans="1:24" x14ac:dyDescent="0.25">
      <c r="A182">
        <v>1828042</v>
      </c>
      <c r="B182">
        <v>188</v>
      </c>
      <c r="C182" s="157">
        <v>45175</v>
      </c>
      <c r="D182">
        <v>506844</v>
      </c>
      <c r="E182" t="s">
        <v>20</v>
      </c>
      <c r="F182" s="157">
        <v>45175</v>
      </c>
      <c r="G182">
        <v>2000041004</v>
      </c>
      <c r="H182" t="s">
        <v>36</v>
      </c>
      <c r="I182" s="158">
        <v>719.28</v>
      </c>
      <c r="N182" s="2"/>
      <c r="O182" s="2"/>
      <c r="P182" s="5"/>
      <c r="T182">
        <v>3</v>
      </c>
      <c r="U182" s="3"/>
      <c r="V182" s="54">
        <f t="shared" si="4"/>
        <v>0</v>
      </c>
      <c r="W182" s="3"/>
      <c r="X182" s="54">
        <f t="shared" si="5"/>
        <v>0</v>
      </c>
    </row>
    <row r="183" spans="1:24" x14ac:dyDescent="0.25">
      <c r="A183">
        <v>107545</v>
      </c>
      <c r="B183">
        <v>188</v>
      </c>
      <c r="C183" s="157">
        <v>45175</v>
      </c>
      <c r="D183">
        <v>506832</v>
      </c>
      <c r="E183" t="s">
        <v>20</v>
      </c>
      <c r="F183" s="157">
        <v>45175</v>
      </c>
      <c r="G183">
        <v>2000040006</v>
      </c>
      <c r="H183" t="s">
        <v>37</v>
      </c>
      <c r="I183" s="158">
        <v>380</v>
      </c>
      <c r="L183" t="s">
        <v>74</v>
      </c>
      <c r="M183" t="s">
        <v>75</v>
      </c>
      <c r="N183" s="2">
        <v>0.34027777777777773</v>
      </c>
      <c r="O183" s="2">
        <v>0.5083333333333333</v>
      </c>
      <c r="P183" s="5">
        <v>0.16805555555555554</v>
      </c>
      <c r="Q183">
        <v>180</v>
      </c>
      <c r="T183">
        <v>1</v>
      </c>
      <c r="U183" s="3"/>
      <c r="V183" s="54">
        <f t="shared" si="4"/>
        <v>0.16805555555555557</v>
      </c>
      <c r="W183" s="3"/>
      <c r="X183" s="54">
        <f t="shared" si="5"/>
        <v>179.83194444444445</v>
      </c>
    </row>
    <row r="184" spans="1:24" x14ac:dyDescent="0.25">
      <c r="A184">
        <v>107552</v>
      </c>
      <c r="B184">
        <v>188</v>
      </c>
      <c r="C184" s="157">
        <v>45175</v>
      </c>
      <c r="D184">
        <v>506832</v>
      </c>
      <c r="E184" t="s">
        <v>20</v>
      </c>
      <c r="F184" s="157">
        <v>45175</v>
      </c>
      <c r="G184">
        <v>2000040006</v>
      </c>
      <c r="H184" t="s">
        <v>37</v>
      </c>
      <c r="I184" s="158">
        <v>365</v>
      </c>
      <c r="L184" t="s">
        <v>74</v>
      </c>
      <c r="M184" t="s">
        <v>75</v>
      </c>
      <c r="N184" s="2">
        <v>0.5083333333333333</v>
      </c>
      <c r="O184" s="2">
        <v>0.6166666666666667</v>
      </c>
      <c r="P184" s="5" t="s">
        <v>100</v>
      </c>
      <c r="T184">
        <v>1</v>
      </c>
      <c r="U184" s="3"/>
      <c r="V184" s="54">
        <f t="shared" si="4"/>
        <v>0.10833333333333339</v>
      </c>
      <c r="W184" s="3"/>
      <c r="X184" s="54" t="e">
        <f t="shared" si="5"/>
        <v>#VALUE!</v>
      </c>
    </row>
    <row r="185" spans="1:24" x14ac:dyDescent="0.25">
      <c r="A185">
        <v>107558</v>
      </c>
      <c r="B185">
        <v>188</v>
      </c>
      <c r="C185" s="157">
        <v>45175</v>
      </c>
      <c r="D185">
        <v>506832</v>
      </c>
      <c r="E185" t="s">
        <v>20</v>
      </c>
      <c r="F185" s="157">
        <v>45175</v>
      </c>
      <c r="G185">
        <v>2000040006</v>
      </c>
      <c r="H185" t="s">
        <v>37</v>
      </c>
      <c r="I185">
        <v>380</v>
      </c>
      <c r="L185" t="s">
        <v>74</v>
      </c>
      <c r="M185" t="s">
        <v>75</v>
      </c>
      <c r="N185" s="2">
        <v>0.6972222222222223</v>
      </c>
      <c r="O185" s="2">
        <v>0.74791666666666667</v>
      </c>
      <c r="P185" s="5">
        <v>5.0694444444444452E-2</v>
      </c>
      <c r="T185">
        <v>1</v>
      </c>
      <c r="U185" s="3"/>
      <c r="V185" s="54">
        <f t="shared" si="4"/>
        <v>5.0694444444444375E-2</v>
      </c>
      <c r="W185" s="3"/>
      <c r="X185" s="54">
        <f t="shared" si="5"/>
        <v>0.94930555555555551</v>
      </c>
    </row>
    <row r="186" spans="1:24" x14ac:dyDescent="0.25">
      <c r="A186">
        <v>107572</v>
      </c>
      <c r="B186">
        <v>188</v>
      </c>
      <c r="C186" s="157">
        <v>45175</v>
      </c>
      <c r="D186">
        <v>506841</v>
      </c>
      <c r="E186" t="s">
        <v>20</v>
      </c>
      <c r="F186" s="157">
        <v>45176</v>
      </c>
      <c r="G186">
        <v>2000040006</v>
      </c>
      <c r="H186" t="s">
        <v>37</v>
      </c>
      <c r="I186" s="158">
        <v>1140</v>
      </c>
      <c r="L186" t="s">
        <v>78</v>
      </c>
      <c r="M186" t="s">
        <v>79</v>
      </c>
      <c r="N186" s="2">
        <v>0.75347222222222221</v>
      </c>
      <c r="O186" s="2">
        <v>0.22291666666666665</v>
      </c>
      <c r="P186" s="5">
        <v>0.4694444444444445</v>
      </c>
      <c r="T186">
        <v>3</v>
      </c>
      <c r="U186" s="3"/>
      <c r="V186" s="54">
        <f t="shared" si="4"/>
        <v>0.46944444444444444</v>
      </c>
      <c r="W186" s="3"/>
      <c r="X186" s="54">
        <f t="shared" si="5"/>
        <v>0.53055555555555545</v>
      </c>
    </row>
    <row r="187" spans="1:24" x14ac:dyDescent="0.25">
      <c r="A187">
        <v>1828047</v>
      </c>
      <c r="B187">
        <v>188</v>
      </c>
      <c r="C187" s="157">
        <v>45175</v>
      </c>
      <c r="D187">
        <v>506832</v>
      </c>
      <c r="E187" t="s">
        <v>20</v>
      </c>
      <c r="F187" s="157">
        <v>45175</v>
      </c>
      <c r="G187">
        <v>2000040006</v>
      </c>
      <c r="H187" t="s">
        <v>37</v>
      </c>
      <c r="I187">
        <v>315</v>
      </c>
      <c r="N187" s="2"/>
      <c r="O187" s="2"/>
      <c r="P187" s="5"/>
      <c r="T187">
        <v>1</v>
      </c>
      <c r="U187" s="3"/>
      <c r="V187" s="54">
        <f t="shared" si="4"/>
        <v>0</v>
      </c>
      <c r="W187" s="3"/>
      <c r="X187" s="54">
        <f t="shared" si="5"/>
        <v>0</v>
      </c>
    </row>
    <row r="188" spans="1:24" x14ac:dyDescent="0.25">
      <c r="A188">
        <v>107564</v>
      </c>
      <c r="B188">
        <v>188</v>
      </c>
      <c r="C188" s="157">
        <v>45175</v>
      </c>
      <c r="D188">
        <v>506843</v>
      </c>
      <c r="E188" t="s">
        <v>20</v>
      </c>
      <c r="F188" s="157">
        <v>45175</v>
      </c>
      <c r="G188">
        <v>2000040001</v>
      </c>
      <c r="H188" t="s">
        <v>38</v>
      </c>
      <c r="I188">
        <v>693</v>
      </c>
      <c r="L188" t="s">
        <v>78</v>
      </c>
      <c r="M188" t="s">
        <v>79</v>
      </c>
      <c r="N188" s="2">
        <v>0.75347222222222221</v>
      </c>
      <c r="O188" s="2">
        <v>0.94652777777777775</v>
      </c>
      <c r="P188" s="5">
        <v>0.19305555555555554</v>
      </c>
      <c r="T188">
        <v>3</v>
      </c>
      <c r="U188" s="3"/>
      <c r="V188" s="54">
        <f t="shared" si="4"/>
        <v>0.19305555555555554</v>
      </c>
      <c r="W188" s="3"/>
      <c r="X188" s="54">
        <f t="shared" si="5"/>
        <v>0.80694444444444446</v>
      </c>
    </row>
    <row r="189" spans="1:24" x14ac:dyDescent="0.25">
      <c r="A189">
        <v>107570</v>
      </c>
      <c r="B189">
        <v>188</v>
      </c>
      <c r="C189" s="157">
        <v>45175</v>
      </c>
      <c r="D189">
        <v>506843</v>
      </c>
      <c r="E189" t="s">
        <v>20</v>
      </c>
      <c r="F189" s="157">
        <v>45176</v>
      </c>
      <c r="G189">
        <v>2000040001</v>
      </c>
      <c r="H189" t="s">
        <v>38</v>
      </c>
      <c r="I189" s="158">
        <v>359</v>
      </c>
      <c r="L189" t="s">
        <v>78</v>
      </c>
      <c r="M189" t="s">
        <v>79</v>
      </c>
      <c r="N189" s="2">
        <v>9.5833333333333326E-2</v>
      </c>
      <c r="O189" s="2">
        <v>0.21944444444444444</v>
      </c>
      <c r="P189" s="5">
        <v>0.12361111111111112</v>
      </c>
      <c r="T189">
        <v>3</v>
      </c>
      <c r="U189" s="3"/>
      <c r="V189" s="54">
        <f t="shared" si="4"/>
        <v>0.12361111111111112</v>
      </c>
      <c r="W189" s="3"/>
      <c r="X189" s="54">
        <f t="shared" si="5"/>
        <v>0.87638888888888888</v>
      </c>
    </row>
    <row r="190" spans="1:24" x14ac:dyDescent="0.25">
      <c r="A190">
        <v>1828181</v>
      </c>
      <c r="B190">
        <v>188</v>
      </c>
      <c r="C190" s="157">
        <v>45175</v>
      </c>
      <c r="D190">
        <v>506843</v>
      </c>
      <c r="E190" t="s">
        <v>20</v>
      </c>
      <c r="F190" s="157">
        <v>45177</v>
      </c>
      <c r="G190">
        <v>2000040001</v>
      </c>
      <c r="H190" t="s">
        <v>38</v>
      </c>
      <c r="I190" s="158">
        <v>598</v>
      </c>
      <c r="N190" s="2"/>
      <c r="O190" s="2"/>
      <c r="P190" s="5"/>
      <c r="T190">
        <v>3</v>
      </c>
      <c r="U190" s="3"/>
      <c r="V190" s="54">
        <f t="shared" si="4"/>
        <v>0</v>
      </c>
      <c r="W190" s="3"/>
      <c r="X190" s="54">
        <f t="shared" si="5"/>
        <v>0</v>
      </c>
    </row>
    <row r="191" spans="1:24" x14ac:dyDescent="0.25">
      <c r="A191">
        <v>107553</v>
      </c>
      <c r="B191">
        <v>188</v>
      </c>
      <c r="C191" s="157">
        <v>45175</v>
      </c>
      <c r="D191">
        <v>506834</v>
      </c>
      <c r="E191" t="s">
        <v>20</v>
      </c>
      <c r="F191" s="157">
        <v>45175</v>
      </c>
      <c r="G191">
        <v>2000040002</v>
      </c>
      <c r="H191" t="s">
        <v>65</v>
      </c>
      <c r="I191" s="158">
        <v>1190</v>
      </c>
      <c r="L191" t="s">
        <v>74</v>
      </c>
      <c r="M191" t="s">
        <v>75</v>
      </c>
      <c r="N191" s="2">
        <v>0.34027777777777773</v>
      </c>
      <c r="O191" s="2">
        <v>0.63680555555555551</v>
      </c>
      <c r="P191" s="5" t="s">
        <v>101</v>
      </c>
      <c r="T191">
        <v>1</v>
      </c>
      <c r="U191" s="3"/>
      <c r="V191" s="54">
        <f t="shared" si="4"/>
        <v>0.29652777777777778</v>
      </c>
      <c r="W191" s="3"/>
      <c r="X191" s="54" t="e">
        <f t="shared" si="5"/>
        <v>#VALUE!</v>
      </c>
    </row>
    <row r="192" spans="1:24" x14ac:dyDescent="0.25">
      <c r="A192">
        <v>1828043</v>
      </c>
      <c r="B192">
        <v>188</v>
      </c>
      <c r="C192" s="157">
        <v>45175</v>
      </c>
      <c r="D192">
        <v>506834</v>
      </c>
      <c r="E192" t="s">
        <v>20</v>
      </c>
      <c r="F192" s="157">
        <v>45175</v>
      </c>
      <c r="G192">
        <v>2000040002</v>
      </c>
      <c r="H192" t="s">
        <v>65</v>
      </c>
      <c r="I192" s="158">
        <v>486.608</v>
      </c>
      <c r="N192" s="2"/>
      <c r="O192" s="2"/>
      <c r="P192" s="5"/>
      <c r="T192">
        <v>1</v>
      </c>
      <c r="U192" s="3"/>
      <c r="V192" s="54">
        <f t="shared" si="4"/>
        <v>0</v>
      </c>
      <c r="W192" s="3"/>
      <c r="X192" s="54">
        <f t="shared" si="5"/>
        <v>0</v>
      </c>
    </row>
    <row r="193" spans="1:24" x14ac:dyDescent="0.25">
      <c r="A193">
        <v>107541</v>
      </c>
      <c r="B193">
        <v>188</v>
      </c>
      <c r="C193" s="157">
        <v>45175</v>
      </c>
      <c r="D193">
        <v>506831</v>
      </c>
      <c r="E193" t="s">
        <v>20</v>
      </c>
      <c r="F193" s="157">
        <v>45175</v>
      </c>
      <c r="G193">
        <v>2000040004</v>
      </c>
      <c r="H193" t="s">
        <v>39</v>
      </c>
      <c r="I193" s="158">
        <v>480</v>
      </c>
      <c r="L193" t="s">
        <v>74</v>
      </c>
      <c r="M193" t="s">
        <v>75</v>
      </c>
      <c r="N193" s="2">
        <v>0.31111111111111112</v>
      </c>
      <c r="O193" s="2">
        <v>0.41250000000000003</v>
      </c>
      <c r="P193" s="5">
        <v>0.1013888888888889</v>
      </c>
      <c r="T193">
        <v>1</v>
      </c>
      <c r="U193" s="3"/>
      <c r="V193" s="54">
        <f t="shared" si="4"/>
        <v>0.10138888888888892</v>
      </c>
      <c r="W193" s="3"/>
      <c r="X193" s="54">
        <f t="shared" si="5"/>
        <v>0.89861111111111114</v>
      </c>
    </row>
    <row r="194" spans="1:24" x14ac:dyDescent="0.25">
      <c r="A194">
        <v>107567</v>
      </c>
      <c r="B194">
        <v>188</v>
      </c>
      <c r="C194" s="157">
        <v>45175</v>
      </c>
      <c r="D194">
        <v>506831</v>
      </c>
      <c r="E194" t="s">
        <v>20</v>
      </c>
      <c r="F194" s="157">
        <v>45176</v>
      </c>
      <c r="G194">
        <v>2000040004</v>
      </c>
      <c r="H194" t="s">
        <v>39</v>
      </c>
      <c r="I194">
        <v>450</v>
      </c>
      <c r="L194" t="s">
        <v>78</v>
      </c>
      <c r="M194" t="s">
        <v>79</v>
      </c>
      <c r="N194" s="2">
        <v>3.8194444444444441E-2</v>
      </c>
      <c r="O194" s="2">
        <v>3.888888888888889E-2</v>
      </c>
      <c r="P194" s="5">
        <v>6.9444444444444447E-4</v>
      </c>
      <c r="T194">
        <v>1</v>
      </c>
      <c r="U194" s="3"/>
      <c r="V194" s="54">
        <f t="shared" si="4"/>
        <v>6.9444444444444892E-4</v>
      </c>
      <c r="W194" s="3"/>
      <c r="X194" s="54">
        <f t="shared" si="5"/>
        <v>0.99930555555555556</v>
      </c>
    </row>
    <row r="195" spans="1:24" x14ac:dyDescent="0.25">
      <c r="A195">
        <v>1828046</v>
      </c>
      <c r="B195">
        <v>100</v>
      </c>
      <c r="C195" s="157">
        <v>45175</v>
      </c>
      <c r="D195">
        <v>419482</v>
      </c>
      <c r="E195" t="s">
        <v>20</v>
      </c>
      <c r="F195" s="157">
        <v>45175</v>
      </c>
      <c r="G195">
        <v>2000020007</v>
      </c>
      <c r="H195" t="s">
        <v>102</v>
      </c>
      <c r="I195">
        <v>1.33</v>
      </c>
      <c r="N195" s="2"/>
      <c r="O195" s="2"/>
      <c r="P195" s="5"/>
      <c r="U195" s="3"/>
      <c r="V195" s="54">
        <f t="shared" ref="V195:V258" si="6">+IF(N195=0,P195,IF(N195&gt;O195,(O195-N195)+1,(O195-N195)))</f>
        <v>0</v>
      </c>
      <c r="W195" s="3"/>
      <c r="X195" s="54">
        <f t="shared" ref="X195:X258" si="7">+IF(P195=0,R195,IF(P195&gt;Q195,(Q195-P195)+1,(Q195-P195)))</f>
        <v>0</v>
      </c>
    </row>
    <row r="196" spans="1:24" x14ac:dyDescent="0.25">
      <c r="A196">
        <v>1828046</v>
      </c>
      <c r="B196">
        <v>100</v>
      </c>
      <c r="C196" s="157">
        <v>45175</v>
      </c>
      <c r="D196">
        <v>419483</v>
      </c>
      <c r="E196" t="s">
        <v>20</v>
      </c>
      <c r="F196" s="157">
        <v>45175</v>
      </c>
      <c r="G196">
        <v>2000020005</v>
      </c>
      <c r="H196" t="s">
        <v>41</v>
      </c>
      <c r="I196" s="158">
        <v>712.77</v>
      </c>
      <c r="N196" s="2"/>
      <c r="O196" s="2"/>
      <c r="P196" s="5"/>
      <c r="U196" s="3"/>
      <c r="V196" s="54">
        <f t="shared" si="6"/>
        <v>0</v>
      </c>
      <c r="W196" s="3"/>
      <c r="X196" s="54">
        <f t="shared" si="7"/>
        <v>0</v>
      </c>
    </row>
    <row r="197" spans="1:24" x14ac:dyDescent="0.25">
      <c r="A197">
        <v>107549</v>
      </c>
      <c r="B197">
        <v>100</v>
      </c>
      <c r="C197" s="157">
        <v>45175</v>
      </c>
      <c r="D197">
        <v>419439</v>
      </c>
      <c r="E197" t="s">
        <v>20</v>
      </c>
      <c r="F197" s="157">
        <v>45175</v>
      </c>
      <c r="G197">
        <v>2000020001</v>
      </c>
      <c r="H197" t="s">
        <v>42</v>
      </c>
      <c r="I197">
        <v>850</v>
      </c>
      <c r="J197">
        <v>4</v>
      </c>
      <c r="K197">
        <v>9</v>
      </c>
      <c r="L197" t="s">
        <v>96</v>
      </c>
      <c r="M197" t="s">
        <v>97</v>
      </c>
      <c r="N197" s="2">
        <v>0.49236111111111108</v>
      </c>
      <c r="O197" s="2">
        <v>0.58124999999999993</v>
      </c>
      <c r="P197" s="5" t="s">
        <v>103</v>
      </c>
      <c r="S197" t="s">
        <v>45</v>
      </c>
      <c r="T197">
        <v>1</v>
      </c>
      <c r="U197" s="3"/>
      <c r="V197" s="54">
        <f t="shared" si="6"/>
        <v>8.8888888888888851E-2</v>
      </c>
      <c r="W197" s="3"/>
      <c r="X197" s="54" t="e">
        <f t="shared" si="7"/>
        <v>#VALUE!</v>
      </c>
    </row>
    <row r="198" spans="1:24" x14ac:dyDescent="0.25">
      <c r="A198">
        <v>1827942</v>
      </c>
      <c r="B198">
        <v>100</v>
      </c>
      <c r="C198" s="157">
        <v>45175</v>
      </c>
      <c r="D198">
        <v>419465</v>
      </c>
      <c r="E198" t="s">
        <v>20</v>
      </c>
      <c r="F198" s="157">
        <v>45175</v>
      </c>
      <c r="G198">
        <v>2000020001</v>
      </c>
      <c r="H198" t="s">
        <v>42</v>
      </c>
      <c r="I198" s="158">
        <v>30650.023570000001</v>
      </c>
      <c r="N198" s="2"/>
      <c r="O198" s="2"/>
      <c r="P198" s="5"/>
      <c r="U198" s="3"/>
      <c r="V198" s="54">
        <f t="shared" si="6"/>
        <v>0</v>
      </c>
      <c r="W198" s="3"/>
      <c r="X198" s="54">
        <f t="shared" si="7"/>
        <v>0</v>
      </c>
    </row>
    <row r="199" spans="1:24" x14ac:dyDescent="0.25">
      <c r="A199">
        <v>107555</v>
      </c>
      <c r="B199">
        <v>100</v>
      </c>
      <c r="C199" s="157">
        <v>45175</v>
      </c>
      <c r="D199">
        <v>419459</v>
      </c>
      <c r="E199" t="s">
        <v>20</v>
      </c>
      <c r="F199" s="157">
        <v>45175</v>
      </c>
      <c r="G199">
        <v>2000020001</v>
      </c>
      <c r="H199" t="s">
        <v>42</v>
      </c>
      <c r="I199">
        <v>900</v>
      </c>
      <c r="J199">
        <v>10</v>
      </c>
      <c r="K199">
        <v>80</v>
      </c>
      <c r="L199" t="s">
        <v>26</v>
      </c>
      <c r="M199" t="s">
        <v>27</v>
      </c>
      <c r="N199" s="2">
        <v>0.6020833333333333</v>
      </c>
      <c r="O199" s="2">
        <v>0.7055555555555556</v>
      </c>
      <c r="P199" s="5">
        <v>0.10347222222222223</v>
      </c>
      <c r="S199" t="s">
        <v>45</v>
      </c>
      <c r="T199">
        <v>2</v>
      </c>
      <c r="U199" s="3"/>
      <c r="V199" s="54">
        <f t="shared" si="6"/>
        <v>0.1034722222222223</v>
      </c>
      <c r="W199" s="3"/>
      <c r="X199" s="54">
        <f t="shared" si="7"/>
        <v>0.89652777777777781</v>
      </c>
    </row>
    <row r="200" spans="1:24" x14ac:dyDescent="0.25">
      <c r="A200">
        <v>107565</v>
      </c>
      <c r="B200">
        <v>100</v>
      </c>
      <c r="C200" s="157">
        <v>45175</v>
      </c>
      <c r="D200">
        <v>419439</v>
      </c>
      <c r="E200" t="s">
        <v>20</v>
      </c>
      <c r="F200" s="157">
        <v>45175</v>
      </c>
      <c r="G200">
        <v>2000020001</v>
      </c>
      <c r="H200" t="s">
        <v>42</v>
      </c>
      <c r="I200" s="158">
        <v>1000</v>
      </c>
      <c r="J200">
        <v>4</v>
      </c>
      <c r="K200">
        <v>12</v>
      </c>
      <c r="L200" t="s">
        <v>49</v>
      </c>
      <c r="M200" t="s">
        <v>98</v>
      </c>
      <c r="N200" s="2">
        <v>0.88124999999999998</v>
      </c>
      <c r="O200" s="2">
        <v>0.96944444444444444</v>
      </c>
      <c r="P200" s="5">
        <v>8.819444444444445E-2</v>
      </c>
      <c r="S200" t="s">
        <v>45</v>
      </c>
      <c r="T200">
        <v>1</v>
      </c>
      <c r="U200" s="3"/>
      <c r="V200" s="54">
        <f t="shared" si="6"/>
        <v>8.8194444444444464E-2</v>
      </c>
      <c r="W200" s="3"/>
      <c r="X200" s="54">
        <f t="shared" si="7"/>
        <v>0.91180555555555554</v>
      </c>
    </row>
    <row r="201" spans="1:24" x14ac:dyDescent="0.25">
      <c r="A201">
        <v>107543</v>
      </c>
      <c r="B201">
        <v>100</v>
      </c>
      <c r="C201" s="157">
        <v>45175</v>
      </c>
      <c r="D201">
        <v>419441</v>
      </c>
      <c r="E201" t="s">
        <v>20</v>
      </c>
      <c r="F201" s="157">
        <v>45175</v>
      </c>
      <c r="G201">
        <v>2000020010</v>
      </c>
      <c r="H201" t="s">
        <v>46</v>
      </c>
      <c r="I201" s="158">
        <v>1260</v>
      </c>
      <c r="J201">
        <v>14</v>
      </c>
      <c r="K201">
        <v>11</v>
      </c>
      <c r="L201" t="s">
        <v>96</v>
      </c>
      <c r="M201" t="s">
        <v>97</v>
      </c>
      <c r="N201" s="2">
        <v>0.43263888888888885</v>
      </c>
      <c r="O201" s="2">
        <v>0.49236111111111108</v>
      </c>
      <c r="P201" s="5">
        <v>5.9722222222222225E-2</v>
      </c>
      <c r="S201" t="s">
        <v>45</v>
      </c>
      <c r="T201">
        <v>1</v>
      </c>
      <c r="U201" s="3"/>
      <c r="V201" s="54">
        <f t="shared" si="6"/>
        <v>5.9722222222222232E-2</v>
      </c>
      <c r="W201" s="3"/>
      <c r="X201" s="54">
        <f t="shared" si="7"/>
        <v>0.94027777777777777</v>
      </c>
    </row>
    <row r="202" spans="1:24" x14ac:dyDescent="0.25">
      <c r="A202">
        <v>107566</v>
      </c>
      <c r="B202">
        <v>100</v>
      </c>
      <c r="C202" s="157">
        <v>45175</v>
      </c>
      <c r="D202">
        <v>419468</v>
      </c>
      <c r="E202" t="s">
        <v>20</v>
      </c>
      <c r="F202" s="157">
        <v>45176</v>
      </c>
      <c r="G202">
        <v>2000020010</v>
      </c>
      <c r="H202" t="s">
        <v>46</v>
      </c>
      <c r="I202">
        <v>600</v>
      </c>
      <c r="J202">
        <v>2</v>
      </c>
      <c r="K202">
        <v>8</v>
      </c>
      <c r="L202" t="s">
        <v>49</v>
      </c>
      <c r="M202" t="s">
        <v>98</v>
      </c>
      <c r="N202" s="2">
        <v>0.96944444444444444</v>
      </c>
      <c r="O202" s="2">
        <v>1.3194444444444444E-2</v>
      </c>
      <c r="P202" s="5">
        <v>0.54375000000000007</v>
      </c>
      <c r="S202" t="s">
        <v>45</v>
      </c>
      <c r="T202">
        <v>3</v>
      </c>
      <c r="U202" s="3"/>
      <c r="V202" s="54">
        <f t="shared" si="6"/>
        <v>4.3749999999999956E-2</v>
      </c>
      <c r="W202" s="3"/>
      <c r="X202" s="54">
        <f t="shared" si="7"/>
        <v>0.45624999999999993</v>
      </c>
    </row>
    <row r="203" spans="1:24" x14ac:dyDescent="0.25">
      <c r="A203">
        <v>1827943</v>
      </c>
      <c r="B203">
        <v>100</v>
      </c>
      <c r="C203" s="157">
        <v>45175</v>
      </c>
      <c r="D203">
        <v>419466</v>
      </c>
      <c r="E203" t="s">
        <v>20</v>
      </c>
      <c r="F203" s="157">
        <v>45175</v>
      </c>
      <c r="G203">
        <v>2000020002</v>
      </c>
      <c r="H203" t="s">
        <v>48</v>
      </c>
      <c r="I203" s="158">
        <v>10000</v>
      </c>
      <c r="N203" s="2"/>
      <c r="O203" s="2"/>
      <c r="P203" s="5"/>
      <c r="U203" s="3"/>
      <c r="V203" s="54">
        <f t="shared" si="6"/>
        <v>0</v>
      </c>
      <c r="W203" s="3"/>
      <c r="X203" s="54">
        <f t="shared" si="7"/>
        <v>0</v>
      </c>
    </row>
    <row r="204" spans="1:24" x14ac:dyDescent="0.25">
      <c r="A204">
        <v>107573</v>
      </c>
      <c r="B204">
        <v>100</v>
      </c>
      <c r="C204" s="157">
        <v>45175</v>
      </c>
      <c r="D204">
        <v>419467</v>
      </c>
      <c r="E204" t="s">
        <v>20</v>
      </c>
      <c r="F204" s="157">
        <v>45176</v>
      </c>
      <c r="G204">
        <v>2000020002</v>
      </c>
      <c r="H204" t="s">
        <v>48</v>
      </c>
      <c r="I204" s="158">
        <v>2300</v>
      </c>
      <c r="J204">
        <v>8</v>
      </c>
      <c r="K204">
        <v>30</v>
      </c>
      <c r="L204" t="s">
        <v>49</v>
      </c>
      <c r="M204" t="s">
        <v>98</v>
      </c>
      <c r="N204" s="2">
        <v>1.3194444444444444E-2</v>
      </c>
      <c r="O204" s="2">
        <v>0.24791666666666667</v>
      </c>
      <c r="P204" s="5" t="s">
        <v>104</v>
      </c>
      <c r="S204" t="s">
        <v>45</v>
      </c>
      <c r="T204">
        <v>3</v>
      </c>
      <c r="U204" s="3"/>
      <c r="V204" s="54">
        <f t="shared" si="6"/>
        <v>0.23472222222222222</v>
      </c>
      <c r="W204" s="3"/>
      <c r="X204" s="54" t="e">
        <f t="shared" si="7"/>
        <v>#VALUE!</v>
      </c>
    </row>
    <row r="205" spans="1:24" x14ac:dyDescent="0.25">
      <c r="A205">
        <v>1828046</v>
      </c>
      <c r="B205">
        <v>100</v>
      </c>
      <c r="C205" s="157">
        <v>45175</v>
      </c>
      <c r="D205">
        <v>419481</v>
      </c>
      <c r="E205" t="s">
        <v>20</v>
      </c>
      <c r="F205" s="157">
        <v>45175</v>
      </c>
      <c r="G205">
        <v>2000020009</v>
      </c>
      <c r="H205" t="s">
        <v>53</v>
      </c>
      <c r="I205" s="158">
        <v>1051.9000000000001</v>
      </c>
      <c r="N205" s="2"/>
      <c r="O205" s="2"/>
      <c r="P205" s="5"/>
      <c r="U205" s="3"/>
      <c r="V205" s="54">
        <f t="shared" si="6"/>
        <v>0</v>
      </c>
      <c r="W205" s="3"/>
      <c r="X205" s="54">
        <f t="shared" si="7"/>
        <v>0</v>
      </c>
    </row>
    <row r="206" spans="1:24" x14ac:dyDescent="0.25">
      <c r="A206">
        <v>1828050</v>
      </c>
      <c r="B206">
        <v>188</v>
      </c>
      <c r="C206" s="157">
        <v>45175</v>
      </c>
      <c r="D206">
        <v>506851</v>
      </c>
      <c r="E206" t="s">
        <v>20</v>
      </c>
      <c r="F206" s="157">
        <v>45175</v>
      </c>
      <c r="G206">
        <v>2000050002</v>
      </c>
      <c r="H206" t="s">
        <v>54</v>
      </c>
      <c r="I206">
        <v>966</v>
      </c>
      <c r="N206" s="2"/>
      <c r="O206" s="2"/>
      <c r="P206" s="5"/>
      <c r="U206" s="3"/>
      <c r="V206" s="54">
        <f t="shared" si="6"/>
        <v>0</v>
      </c>
      <c r="W206" s="3"/>
      <c r="X206" s="54">
        <f t="shared" si="7"/>
        <v>0</v>
      </c>
    </row>
    <row r="207" spans="1:24" s="69" customFormat="1" x14ac:dyDescent="0.25">
      <c r="A207">
        <v>1828050</v>
      </c>
      <c r="B207">
        <v>188</v>
      </c>
      <c r="C207" s="157">
        <v>45175</v>
      </c>
      <c r="D207">
        <v>506852</v>
      </c>
      <c r="E207" t="s">
        <v>20</v>
      </c>
      <c r="F207" s="157">
        <v>45175</v>
      </c>
      <c r="G207">
        <v>2000050004</v>
      </c>
      <c r="H207" t="s">
        <v>105</v>
      </c>
      <c r="I207">
        <v>86</v>
      </c>
      <c r="J207"/>
      <c r="K207"/>
      <c r="L207"/>
      <c r="M207"/>
      <c r="N207" s="2"/>
      <c r="O207" s="2"/>
      <c r="P207" s="5"/>
      <c r="Q207"/>
      <c r="R207"/>
      <c r="S207"/>
      <c r="T207"/>
      <c r="U207" s="70"/>
      <c r="V207" s="70">
        <f t="shared" si="6"/>
        <v>0</v>
      </c>
      <c r="W207" s="70"/>
      <c r="X207" s="70">
        <f t="shared" si="7"/>
        <v>0</v>
      </c>
    </row>
    <row r="208" spans="1:24" x14ac:dyDescent="0.25">
      <c r="A208">
        <v>1828050</v>
      </c>
      <c r="B208">
        <v>188</v>
      </c>
      <c r="C208" s="157">
        <v>45175</v>
      </c>
      <c r="D208">
        <v>506853</v>
      </c>
      <c r="E208" t="s">
        <v>20</v>
      </c>
      <c r="F208" s="157">
        <v>45175</v>
      </c>
      <c r="G208">
        <v>2000050003</v>
      </c>
      <c r="H208" t="s">
        <v>55</v>
      </c>
      <c r="I208">
        <v>504</v>
      </c>
      <c r="N208" s="2"/>
      <c r="O208" s="2"/>
      <c r="P208" s="5"/>
      <c r="U208" s="3"/>
      <c r="V208" s="54">
        <f t="shared" si="6"/>
        <v>0</v>
      </c>
      <c r="W208" s="3"/>
      <c r="X208" s="54">
        <f t="shared" si="7"/>
        <v>0</v>
      </c>
    </row>
    <row r="209" spans="1:24" x14ac:dyDescent="0.25">
      <c r="A209">
        <v>1828046</v>
      </c>
      <c r="B209">
        <v>100</v>
      </c>
      <c r="C209" s="157">
        <v>45175</v>
      </c>
      <c r="D209">
        <v>419476</v>
      </c>
      <c r="E209" t="s">
        <v>20</v>
      </c>
      <c r="F209" s="157">
        <v>45175</v>
      </c>
      <c r="G209">
        <v>2000100049</v>
      </c>
      <c r="H209" t="s">
        <v>71</v>
      </c>
      <c r="I209">
        <v>8.33</v>
      </c>
      <c r="N209" s="2"/>
      <c r="O209" s="2"/>
      <c r="P209" s="5"/>
      <c r="U209" s="3"/>
      <c r="V209" s="54">
        <f t="shared" si="6"/>
        <v>0</v>
      </c>
      <c r="W209" s="3"/>
      <c r="X209" s="54">
        <f t="shared" si="7"/>
        <v>0</v>
      </c>
    </row>
    <row r="210" spans="1:24" x14ac:dyDescent="0.25">
      <c r="A210">
        <v>1828046</v>
      </c>
      <c r="B210">
        <v>100</v>
      </c>
      <c r="C210" s="157">
        <v>45175</v>
      </c>
      <c r="D210">
        <v>419474</v>
      </c>
      <c r="E210" t="s">
        <v>20</v>
      </c>
      <c r="F210" s="157">
        <v>45175</v>
      </c>
      <c r="G210">
        <v>2000010021</v>
      </c>
      <c r="H210" t="s">
        <v>106</v>
      </c>
      <c r="I210">
        <v>12.36</v>
      </c>
      <c r="N210" s="2"/>
      <c r="O210" s="2"/>
      <c r="P210" s="5"/>
      <c r="U210" s="3"/>
      <c r="V210" s="54">
        <f t="shared" si="6"/>
        <v>0</v>
      </c>
      <c r="W210" s="3"/>
      <c r="X210" s="54">
        <f t="shared" si="7"/>
        <v>0</v>
      </c>
    </row>
    <row r="211" spans="1:24" x14ac:dyDescent="0.25">
      <c r="A211">
        <v>107569</v>
      </c>
      <c r="B211">
        <v>100</v>
      </c>
      <c r="C211" s="157">
        <v>45175</v>
      </c>
      <c r="D211">
        <v>419470</v>
      </c>
      <c r="E211" t="s">
        <v>20</v>
      </c>
      <c r="F211" s="157">
        <v>45176</v>
      </c>
      <c r="G211">
        <v>2000010010</v>
      </c>
      <c r="H211" t="s">
        <v>57</v>
      </c>
      <c r="I211">
        <v>410</v>
      </c>
      <c r="L211" t="s">
        <v>49</v>
      </c>
      <c r="M211" t="s">
        <v>98</v>
      </c>
      <c r="N211" s="2">
        <v>0.20486111111111113</v>
      </c>
      <c r="O211" s="2">
        <v>0.20486111111111113</v>
      </c>
      <c r="P211" s="5">
        <v>0</v>
      </c>
      <c r="S211" t="s">
        <v>24</v>
      </c>
      <c r="T211">
        <v>3</v>
      </c>
      <c r="U211" s="3"/>
      <c r="V211" s="54">
        <f t="shared" si="6"/>
        <v>0</v>
      </c>
      <c r="W211" s="3"/>
      <c r="X211" s="54">
        <f t="shared" si="7"/>
        <v>0</v>
      </c>
    </row>
    <row r="212" spans="1:24" x14ac:dyDescent="0.25">
      <c r="A212">
        <v>1828046</v>
      </c>
      <c r="B212">
        <v>100</v>
      </c>
      <c r="C212" s="157">
        <v>45175</v>
      </c>
      <c r="D212">
        <v>419475</v>
      </c>
      <c r="E212" t="s">
        <v>20</v>
      </c>
      <c r="F212" s="157">
        <v>45175</v>
      </c>
      <c r="G212">
        <v>2000010010</v>
      </c>
      <c r="H212" t="s">
        <v>57</v>
      </c>
      <c r="I212">
        <v>31.16</v>
      </c>
      <c r="O212" s="5"/>
      <c r="U212" s="3"/>
      <c r="V212" s="54">
        <f t="shared" si="6"/>
        <v>0</v>
      </c>
      <c r="W212" s="3"/>
      <c r="X212" s="54">
        <f t="shared" si="7"/>
        <v>0</v>
      </c>
    </row>
    <row r="213" spans="1:24" x14ac:dyDescent="0.25">
      <c r="A213">
        <v>107568</v>
      </c>
      <c r="B213">
        <v>100</v>
      </c>
      <c r="C213" s="157">
        <v>45175</v>
      </c>
      <c r="D213">
        <v>419469</v>
      </c>
      <c r="E213" t="s">
        <v>20</v>
      </c>
      <c r="F213" s="157">
        <v>45176</v>
      </c>
      <c r="G213">
        <v>2000010016</v>
      </c>
      <c r="H213" t="s">
        <v>83</v>
      </c>
      <c r="I213">
        <v>421</v>
      </c>
      <c r="L213" t="s">
        <v>49</v>
      </c>
      <c r="M213" t="s">
        <v>98</v>
      </c>
      <c r="N213" s="2">
        <v>0.20416666666666669</v>
      </c>
      <c r="O213" s="2">
        <v>0.20416666666666669</v>
      </c>
      <c r="P213" s="5">
        <v>0</v>
      </c>
      <c r="S213" t="s">
        <v>24</v>
      </c>
      <c r="T213">
        <v>3</v>
      </c>
      <c r="U213" s="3"/>
      <c r="V213" s="54">
        <f t="shared" si="6"/>
        <v>0</v>
      </c>
      <c r="W213" s="3"/>
      <c r="X213" s="54">
        <f t="shared" si="7"/>
        <v>0</v>
      </c>
    </row>
    <row r="214" spans="1:24" x14ac:dyDescent="0.25">
      <c r="A214">
        <v>107547</v>
      </c>
      <c r="B214">
        <v>100</v>
      </c>
      <c r="C214" s="157">
        <v>45175</v>
      </c>
      <c r="D214">
        <v>419442</v>
      </c>
      <c r="E214" t="s">
        <v>20</v>
      </c>
      <c r="F214" s="157">
        <v>45175</v>
      </c>
      <c r="G214">
        <v>2000010008</v>
      </c>
      <c r="H214" t="s">
        <v>58</v>
      </c>
      <c r="I214">
        <v>450</v>
      </c>
      <c r="L214" t="s">
        <v>96</v>
      </c>
      <c r="M214" t="s">
        <v>97</v>
      </c>
      <c r="N214" s="2">
        <v>0.56597222222222221</v>
      </c>
      <c r="O214" s="2">
        <v>0.5708333333333333</v>
      </c>
      <c r="P214" s="5">
        <v>4.8611111111111112E-3</v>
      </c>
      <c r="Q214" s="5"/>
      <c r="S214" t="s">
        <v>24</v>
      </c>
      <c r="T214">
        <v>1</v>
      </c>
      <c r="U214" s="3"/>
      <c r="V214" s="54">
        <f t="shared" si="6"/>
        <v>4.8611111111110938E-3</v>
      </c>
      <c r="W214" s="3"/>
      <c r="X214" s="54">
        <f t="shared" si="7"/>
        <v>0.99513888888888891</v>
      </c>
    </row>
    <row r="215" spans="1:24" x14ac:dyDescent="0.25">
      <c r="A215">
        <v>1828052</v>
      </c>
      <c r="B215">
        <v>188</v>
      </c>
      <c r="C215" s="157">
        <v>45175</v>
      </c>
      <c r="D215">
        <v>506854</v>
      </c>
      <c r="E215" t="s">
        <v>20</v>
      </c>
      <c r="F215" s="157">
        <v>45175</v>
      </c>
      <c r="G215">
        <v>2000010008</v>
      </c>
      <c r="H215" t="s">
        <v>58</v>
      </c>
      <c r="I215" s="158">
        <v>1935</v>
      </c>
      <c r="U215" s="3"/>
      <c r="V215" s="54">
        <f t="shared" si="6"/>
        <v>0</v>
      </c>
      <c r="W215" s="3"/>
      <c r="X215" s="54">
        <f t="shared" si="7"/>
        <v>0</v>
      </c>
    </row>
    <row r="216" spans="1:24" x14ac:dyDescent="0.25">
      <c r="A216">
        <v>1828175</v>
      </c>
      <c r="B216">
        <v>100</v>
      </c>
      <c r="C216" s="157">
        <v>45176</v>
      </c>
      <c r="D216">
        <v>419514</v>
      </c>
      <c r="E216" t="s">
        <v>20</v>
      </c>
      <c r="F216" s="157">
        <v>45176</v>
      </c>
      <c r="G216">
        <v>2000010007</v>
      </c>
      <c r="H216" t="s">
        <v>21</v>
      </c>
      <c r="I216" s="158">
        <v>214.5</v>
      </c>
      <c r="N216" s="2"/>
      <c r="O216" s="2"/>
      <c r="U216" s="3"/>
      <c r="V216" s="54">
        <f t="shared" si="6"/>
        <v>0</v>
      </c>
      <c r="W216" s="3"/>
      <c r="X216" s="54">
        <f t="shared" si="7"/>
        <v>0</v>
      </c>
    </row>
    <row r="217" spans="1:24" x14ac:dyDescent="0.25">
      <c r="A217">
        <v>1828175</v>
      </c>
      <c r="B217">
        <v>100</v>
      </c>
      <c r="C217" s="157">
        <v>45176</v>
      </c>
      <c r="D217">
        <v>419510</v>
      </c>
      <c r="E217" t="s">
        <v>20</v>
      </c>
      <c r="F217" s="157">
        <v>45176</v>
      </c>
      <c r="G217">
        <v>2000010001</v>
      </c>
      <c r="H217" t="s">
        <v>25</v>
      </c>
      <c r="I217">
        <v>37.47</v>
      </c>
      <c r="N217" s="2"/>
      <c r="O217" s="2"/>
      <c r="U217" s="3"/>
      <c r="V217" s="54">
        <f t="shared" si="6"/>
        <v>0</v>
      </c>
      <c r="W217" s="3"/>
      <c r="X217" s="54">
        <f t="shared" si="7"/>
        <v>0</v>
      </c>
    </row>
    <row r="218" spans="1:24" x14ac:dyDescent="0.25">
      <c r="A218">
        <v>107590</v>
      </c>
      <c r="B218">
        <v>100</v>
      </c>
      <c r="C218" s="157">
        <v>45176</v>
      </c>
      <c r="D218">
        <v>419485</v>
      </c>
      <c r="E218" t="s">
        <v>20</v>
      </c>
      <c r="F218" s="157">
        <v>45176</v>
      </c>
      <c r="G218">
        <v>2000010005</v>
      </c>
      <c r="H218" t="s">
        <v>29</v>
      </c>
      <c r="I218" s="158">
        <v>304</v>
      </c>
      <c r="L218" t="s">
        <v>43</v>
      </c>
      <c r="M218" t="s">
        <v>44</v>
      </c>
      <c r="N218" s="2">
        <v>0.58819444444444446</v>
      </c>
      <c r="O218" s="2">
        <v>0.58888888888888891</v>
      </c>
      <c r="P218" s="5">
        <v>6.9444444444444447E-4</v>
      </c>
      <c r="S218" t="s">
        <v>24</v>
      </c>
      <c r="T218">
        <v>1</v>
      </c>
      <c r="U218" s="3"/>
      <c r="V218" s="54">
        <f t="shared" si="6"/>
        <v>6.9444444444444198E-4</v>
      </c>
      <c r="W218" s="3"/>
      <c r="X218" s="54">
        <f t="shared" si="7"/>
        <v>0.99930555555555556</v>
      </c>
    </row>
    <row r="219" spans="1:24" x14ac:dyDescent="0.25">
      <c r="A219">
        <v>1828175</v>
      </c>
      <c r="B219">
        <v>100</v>
      </c>
      <c r="C219" s="157">
        <v>45176</v>
      </c>
      <c r="D219">
        <v>419511</v>
      </c>
      <c r="E219" t="s">
        <v>20</v>
      </c>
      <c r="F219" s="157">
        <v>45176</v>
      </c>
      <c r="G219">
        <v>2000010005</v>
      </c>
      <c r="H219" t="s">
        <v>29</v>
      </c>
      <c r="I219" s="158">
        <v>632.44000000000005</v>
      </c>
      <c r="N219" s="2"/>
      <c r="O219" s="2"/>
      <c r="U219" s="3"/>
      <c r="V219" s="54">
        <f t="shared" si="6"/>
        <v>0</v>
      </c>
      <c r="W219" s="3"/>
      <c r="X219" s="54">
        <f t="shared" si="7"/>
        <v>0</v>
      </c>
    </row>
    <row r="220" spans="1:24" x14ac:dyDescent="0.25">
      <c r="A220">
        <v>1828175</v>
      </c>
      <c r="B220">
        <v>100</v>
      </c>
      <c r="C220" s="157">
        <v>45176</v>
      </c>
      <c r="D220">
        <v>419512</v>
      </c>
      <c r="E220" t="s">
        <v>20</v>
      </c>
      <c r="F220" s="157">
        <v>45176</v>
      </c>
      <c r="G220">
        <v>2000010014</v>
      </c>
      <c r="H220" t="s">
        <v>30</v>
      </c>
      <c r="I220" s="158">
        <v>1053</v>
      </c>
      <c r="N220" s="2"/>
      <c r="O220" s="2"/>
      <c r="U220" s="3"/>
      <c r="V220" s="54">
        <f t="shared" si="6"/>
        <v>0</v>
      </c>
      <c r="W220" s="3"/>
      <c r="X220" s="54">
        <f t="shared" si="7"/>
        <v>0</v>
      </c>
    </row>
    <row r="221" spans="1:24" x14ac:dyDescent="0.25">
      <c r="A221">
        <v>107591</v>
      </c>
      <c r="B221">
        <v>100</v>
      </c>
      <c r="C221" s="157">
        <v>45176</v>
      </c>
      <c r="D221">
        <v>419473</v>
      </c>
      <c r="E221" t="s">
        <v>20</v>
      </c>
      <c r="F221" s="157">
        <v>45176</v>
      </c>
      <c r="G221">
        <v>2000010006</v>
      </c>
      <c r="H221" t="s">
        <v>31</v>
      </c>
      <c r="I221" s="158">
        <v>607</v>
      </c>
      <c r="L221" t="s">
        <v>43</v>
      </c>
      <c r="M221" t="s">
        <v>44</v>
      </c>
      <c r="N221" s="2">
        <v>0.58819444444444446</v>
      </c>
      <c r="O221" s="2">
        <v>0.59097222222222223</v>
      </c>
      <c r="P221" s="5">
        <v>2.7777777777777779E-3</v>
      </c>
      <c r="S221" t="s">
        <v>24</v>
      </c>
      <c r="T221">
        <v>1</v>
      </c>
      <c r="U221" s="3"/>
      <c r="V221" s="54">
        <f t="shared" si="6"/>
        <v>2.7777777777777679E-3</v>
      </c>
      <c r="W221" s="3"/>
      <c r="X221" s="54">
        <f t="shared" si="7"/>
        <v>0.99722222222222223</v>
      </c>
    </row>
    <row r="222" spans="1:24" x14ac:dyDescent="0.25">
      <c r="A222">
        <v>1828175</v>
      </c>
      <c r="B222">
        <v>100</v>
      </c>
      <c r="C222" s="157">
        <v>45176</v>
      </c>
      <c r="D222">
        <v>419513</v>
      </c>
      <c r="E222" t="s">
        <v>20</v>
      </c>
      <c r="F222" s="157">
        <v>45176</v>
      </c>
      <c r="G222">
        <v>2000010006</v>
      </c>
      <c r="H222" t="s">
        <v>31</v>
      </c>
      <c r="I222" s="158">
        <v>846.34</v>
      </c>
      <c r="N222" s="2"/>
      <c r="O222" s="2"/>
      <c r="U222" s="3"/>
      <c r="V222" s="54">
        <f t="shared" si="6"/>
        <v>0</v>
      </c>
      <c r="W222" s="3"/>
      <c r="X222" s="54">
        <f t="shared" si="7"/>
        <v>0</v>
      </c>
    </row>
    <row r="223" spans="1:24" x14ac:dyDescent="0.25">
      <c r="A223">
        <v>107604</v>
      </c>
      <c r="B223">
        <v>188</v>
      </c>
      <c r="C223" s="157">
        <v>45176</v>
      </c>
      <c r="D223">
        <v>506857</v>
      </c>
      <c r="E223" t="s">
        <v>20</v>
      </c>
      <c r="F223" s="157">
        <v>45177</v>
      </c>
      <c r="G223">
        <v>2000040007</v>
      </c>
      <c r="H223" t="s">
        <v>32</v>
      </c>
      <c r="I223" s="158">
        <v>1625</v>
      </c>
      <c r="L223" t="s">
        <v>78</v>
      </c>
      <c r="M223" t="s">
        <v>79</v>
      </c>
      <c r="N223" s="2">
        <v>0.9375</v>
      </c>
      <c r="O223" s="2">
        <v>0.23124999999999998</v>
      </c>
      <c r="P223" s="5">
        <v>0.29375000000000001</v>
      </c>
      <c r="S223" t="s">
        <v>107</v>
      </c>
      <c r="T223">
        <v>3</v>
      </c>
      <c r="U223" s="3"/>
      <c r="V223" s="54">
        <f t="shared" si="6"/>
        <v>0.29374999999999996</v>
      </c>
      <c r="W223" s="3"/>
      <c r="X223" s="54">
        <f t="shared" si="7"/>
        <v>0.70625000000000004</v>
      </c>
    </row>
    <row r="224" spans="1:24" x14ac:dyDescent="0.25">
      <c r="A224">
        <v>107582</v>
      </c>
      <c r="B224">
        <v>188</v>
      </c>
      <c r="C224" s="157">
        <v>45176</v>
      </c>
      <c r="D224">
        <v>506849</v>
      </c>
      <c r="E224" t="s">
        <v>20</v>
      </c>
      <c r="F224" s="157">
        <v>45176</v>
      </c>
      <c r="G224">
        <v>2000041001</v>
      </c>
      <c r="H224" t="s">
        <v>33</v>
      </c>
      <c r="I224" s="158">
        <v>400.95</v>
      </c>
      <c r="L224" t="s">
        <v>84</v>
      </c>
      <c r="M224" t="s">
        <v>85</v>
      </c>
      <c r="N224" s="2">
        <v>0.29583333333333334</v>
      </c>
      <c r="O224" s="2">
        <v>0.41875000000000001</v>
      </c>
      <c r="P224" s="5">
        <v>0.12291666666666667</v>
      </c>
      <c r="S224" t="s">
        <v>108</v>
      </c>
      <c r="T224">
        <v>1</v>
      </c>
      <c r="U224" s="3"/>
      <c r="V224" s="54">
        <f t="shared" si="6"/>
        <v>0.12291666666666667</v>
      </c>
      <c r="W224" s="3"/>
      <c r="X224" s="54">
        <f t="shared" si="7"/>
        <v>0.87708333333333333</v>
      </c>
    </row>
    <row r="225" spans="1:24" x14ac:dyDescent="0.25">
      <c r="A225">
        <v>107586</v>
      </c>
      <c r="B225">
        <v>188</v>
      </c>
      <c r="C225" s="157">
        <v>45176</v>
      </c>
      <c r="D225">
        <v>506849</v>
      </c>
      <c r="E225" t="s">
        <v>20</v>
      </c>
      <c r="F225" s="157">
        <v>45176</v>
      </c>
      <c r="G225">
        <v>2000041001</v>
      </c>
      <c r="H225" t="s">
        <v>33</v>
      </c>
      <c r="I225">
        <v>356.4</v>
      </c>
      <c r="L225" t="s">
        <v>84</v>
      </c>
      <c r="M225" t="s">
        <v>85</v>
      </c>
      <c r="N225" s="2">
        <v>0.4201388888888889</v>
      </c>
      <c r="O225" s="2">
        <v>0.56874999999999998</v>
      </c>
      <c r="P225" s="5" t="s">
        <v>109</v>
      </c>
      <c r="S225" t="s">
        <v>108</v>
      </c>
      <c r="T225">
        <v>1</v>
      </c>
      <c r="U225" s="3"/>
      <c r="V225" s="54">
        <f t="shared" si="6"/>
        <v>0.14861111111111108</v>
      </c>
      <c r="W225" s="3"/>
      <c r="X225" s="54" t="e">
        <f t="shared" si="7"/>
        <v>#VALUE!</v>
      </c>
    </row>
    <row r="226" spans="1:24" x14ac:dyDescent="0.25">
      <c r="A226">
        <v>107594</v>
      </c>
      <c r="B226">
        <v>188</v>
      </c>
      <c r="C226" s="157">
        <v>45176</v>
      </c>
      <c r="D226">
        <v>506849</v>
      </c>
      <c r="E226" t="s">
        <v>20</v>
      </c>
      <c r="F226" s="157">
        <v>45176</v>
      </c>
      <c r="G226">
        <v>2000041001</v>
      </c>
      <c r="H226" t="s">
        <v>33</v>
      </c>
      <c r="I226">
        <v>356.4</v>
      </c>
      <c r="L226" t="s">
        <v>76</v>
      </c>
      <c r="M226" t="s">
        <v>77</v>
      </c>
      <c r="N226" s="2">
        <v>0.58402777777777781</v>
      </c>
      <c r="O226" s="2">
        <v>0.69861111111111107</v>
      </c>
      <c r="P226" s="5">
        <v>0.11458333333333333</v>
      </c>
      <c r="S226" t="s">
        <v>108</v>
      </c>
      <c r="T226">
        <v>1</v>
      </c>
      <c r="U226" s="3"/>
      <c r="V226" s="54">
        <f t="shared" si="6"/>
        <v>0.11458333333333326</v>
      </c>
      <c r="W226" s="3"/>
      <c r="X226" s="54">
        <f t="shared" si="7"/>
        <v>0.88541666666666663</v>
      </c>
    </row>
    <row r="227" spans="1:24" x14ac:dyDescent="0.25">
      <c r="A227">
        <v>107599</v>
      </c>
      <c r="B227">
        <v>188</v>
      </c>
      <c r="C227" s="157">
        <v>45176</v>
      </c>
      <c r="D227">
        <v>506849</v>
      </c>
      <c r="E227" t="s">
        <v>20</v>
      </c>
      <c r="F227" s="157">
        <v>45176</v>
      </c>
      <c r="G227">
        <v>2000041001</v>
      </c>
      <c r="H227" t="s">
        <v>33</v>
      </c>
      <c r="I227" s="158">
        <v>400.95</v>
      </c>
      <c r="L227" t="s">
        <v>76</v>
      </c>
      <c r="M227" t="s">
        <v>77</v>
      </c>
      <c r="N227" s="2">
        <v>0.70208333333333339</v>
      </c>
      <c r="O227" s="2">
        <v>0.84930555555555554</v>
      </c>
      <c r="P227" s="5">
        <v>0.14722222222222223</v>
      </c>
      <c r="S227" t="s">
        <v>108</v>
      </c>
      <c r="T227">
        <v>1</v>
      </c>
      <c r="U227" s="3"/>
      <c r="V227" s="54">
        <f t="shared" si="6"/>
        <v>0.14722222222222214</v>
      </c>
      <c r="W227" s="3"/>
      <c r="X227" s="54">
        <f t="shared" si="7"/>
        <v>0.85277777777777775</v>
      </c>
    </row>
    <row r="228" spans="1:24" x14ac:dyDescent="0.25">
      <c r="A228">
        <v>1828177</v>
      </c>
      <c r="B228">
        <v>188</v>
      </c>
      <c r="C228" s="157">
        <v>45176</v>
      </c>
      <c r="D228">
        <v>506849</v>
      </c>
      <c r="E228" t="s">
        <v>20</v>
      </c>
      <c r="F228" s="157">
        <v>45176</v>
      </c>
      <c r="G228">
        <v>2000041001</v>
      </c>
      <c r="H228" t="s">
        <v>33</v>
      </c>
      <c r="I228" s="158">
        <v>1322.8</v>
      </c>
      <c r="N228" s="2"/>
      <c r="O228" s="2"/>
      <c r="P228" s="5"/>
      <c r="S228" t="s">
        <v>108</v>
      </c>
      <c r="T228">
        <v>1</v>
      </c>
      <c r="U228" s="3"/>
      <c r="V228" s="54">
        <f t="shared" si="6"/>
        <v>0</v>
      </c>
      <c r="W228" s="3"/>
      <c r="X228" s="54">
        <f t="shared" si="7"/>
        <v>0</v>
      </c>
    </row>
    <row r="229" spans="1:24" x14ac:dyDescent="0.25">
      <c r="A229">
        <v>1828176</v>
      </c>
      <c r="B229">
        <v>188</v>
      </c>
      <c r="C229" s="157">
        <v>45176</v>
      </c>
      <c r="D229">
        <v>506848</v>
      </c>
      <c r="E229" t="s">
        <v>20</v>
      </c>
      <c r="F229" s="157">
        <v>45176</v>
      </c>
      <c r="G229">
        <v>2000041004</v>
      </c>
      <c r="H229" t="s">
        <v>36</v>
      </c>
      <c r="I229">
        <v>869.5</v>
      </c>
      <c r="N229" s="2"/>
      <c r="O229" s="2"/>
      <c r="P229" s="5"/>
      <c r="S229" t="s">
        <v>110</v>
      </c>
      <c r="T229">
        <v>3</v>
      </c>
      <c r="U229" s="3"/>
      <c r="V229" s="54">
        <f t="shared" si="6"/>
        <v>0</v>
      </c>
      <c r="W229" s="3"/>
      <c r="X229" s="54">
        <f t="shared" si="7"/>
        <v>0</v>
      </c>
    </row>
    <row r="230" spans="1:24" x14ac:dyDescent="0.25">
      <c r="A230">
        <v>107585</v>
      </c>
      <c r="B230">
        <v>188</v>
      </c>
      <c r="C230" s="157">
        <v>45176</v>
      </c>
      <c r="D230">
        <v>506847</v>
      </c>
      <c r="E230" t="s">
        <v>20</v>
      </c>
      <c r="F230" s="157">
        <v>45176</v>
      </c>
      <c r="G230">
        <v>2000040006</v>
      </c>
      <c r="H230" t="s">
        <v>37</v>
      </c>
      <c r="I230">
        <v>380</v>
      </c>
      <c r="L230" t="s">
        <v>74</v>
      </c>
      <c r="M230" t="s">
        <v>75</v>
      </c>
      <c r="N230" s="2">
        <v>0.45624999999999999</v>
      </c>
      <c r="O230" s="2">
        <v>0.52986111111111112</v>
      </c>
      <c r="P230" s="5">
        <v>7.3611111111111113E-2</v>
      </c>
      <c r="S230" t="s">
        <v>111</v>
      </c>
      <c r="T230">
        <v>1</v>
      </c>
      <c r="U230" s="3"/>
      <c r="V230" s="54">
        <f t="shared" si="6"/>
        <v>7.3611111111111127E-2</v>
      </c>
      <c r="W230" s="3"/>
      <c r="X230" s="54">
        <f t="shared" si="7"/>
        <v>0.92638888888888893</v>
      </c>
    </row>
    <row r="231" spans="1:24" x14ac:dyDescent="0.25">
      <c r="A231">
        <v>107596</v>
      </c>
      <c r="B231">
        <v>188</v>
      </c>
      <c r="C231" s="157">
        <v>45176</v>
      </c>
      <c r="D231">
        <v>506847</v>
      </c>
      <c r="E231" t="s">
        <v>20</v>
      </c>
      <c r="F231" s="157">
        <v>45176</v>
      </c>
      <c r="G231">
        <v>2000040006</v>
      </c>
      <c r="H231" t="s">
        <v>37</v>
      </c>
      <c r="I231" s="158">
        <v>257.60000000000002</v>
      </c>
      <c r="L231" t="s">
        <v>112</v>
      </c>
      <c r="M231" t="s">
        <v>113</v>
      </c>
      <c r="N231" s="2">
        <v>0.63194444444444442</v>
      </c>
      <c r="O231" s="2">
        <v>0.74930555555555556</v>
      </c>
      <c r="P231" s="5">
        <v>0.1173611111111111</v>
      </c>
      <c r="S231" t="s">
        <v>111</v>
      </c>
      <c r="T231">
        <v>1</v>
      </c>
      <c r="U231" s="3"/>
      <c r="V231" s="54">
        <f t="shared" si="6"/>
        <v>0.11736111111111114</v>
      </c>
      <c r="W231" s="3"/>
      <c r="X231" s="54">
        <f t="shared" si="7"/>
        <v>0.88263888888888886</v>
      </c>
    </row>
    <row r="232" spans="1:24" x14ac:dyDescent="0.25">
      <c r="A232">
        <v>107605</v>
      </c>
      <c r="B232">
        <v>188</v>
      </c>
      <c r="C232" s="157">
        <v>45176</v>
      </c>
      <c r="D232">
        <v>506856</v>
      </c>
      <c r="E232" t="s">
        <v>20</v>
      </c>
      <c r="F232" s="157">
        <v>45177</v>
      </c>
      <c r="G232">
        <v>2000040006</v>
      </c>
      <c r="H232" t="s">
        <v>37</v>
      </c>
      <c r="I232" s="158">
        <v>760</v>
      </c>
      <c r="L232" t="s">
        <v>78</v>
      </c>
      <c r="M232" t="s">
        <v>79</v>
      </c>
      <c r="N232" s="2">
        <v>0.23263888888888887</v>
      </c>
      <c r="O232" s="2">
        <v>0.23333333333333331</v>
      </c>
      <c r="P232" s="5">
        <v>6.9444444444444447E-4</v>
      </c>
      <c r="S232" t="s">
        <v>111</v>
      </c>
      <c r="T232">
        <v>3</v>
      </c>
      <c r="U232" s="3"/>
      <c r="V232" s="54">
        <f t="shared" si="6"/>
        <v>6.9444444444444198E-4</v>
      </c>
      <c r="W232" s="3"/>
      <c r="X232" s="54">
        <f t="shared" si="7"/>
        <v>0.99930555555555556</v>
      </c>
    </row>
    <row r="233" spans="1:24" x14ac:dyDescent="0.25">
      <c r="A233">
        <v>1828181</v>
      </c>
      <c r="B233">
        <v>188</v>
      </c>
      <c r="C233" s="157">
        <v>45176</v>
      </c>
      <c r="D233">
        <v>506847</v>
      </c>
      <c r="E233" t="s">
        <v>20</v>
      </c>
      <c r="F233" s="157">
        <v>45177</v>
      </c>
      <c r="G233">
        <v>2000040006</v>
      </c>
      <c r="H233" t="s">
        <v>37</v>
      </c>
      <c r="I233">
        <v>100</v>
      </c>
      <c r="N233" s="2"/>
      <c r="O233" s="2"/>
      <c r="P233" s="5"/>
      <c r="S233" t="s">
        <v>111</v>
      </c>
      <c r="T233">
        <v>1</v>
      </c>
      <c r="U233" s="3"/>
      <c r="V233" s="54">
        <f t="shared" si="6"/>
        <v>0</v>
      </c>
      <c r="W233" s="3"/>
      <c r="X233" s="54">
        <f t="shared" si="7"/>
        <v>0</v>
      </c>
    </row>
    <row r="234" spans="1:24" x14ac:dyDescent="0.25">
      <c r="A234">
        <v>107584</v>
      </c>
      <c r="B234">
        <v>188</v>
      </c>
      <c r="C234" s="157">
        <v>45176</v>
      </c>
      <c r="D234">
        <v>506850</v>
      </c>
      <c r="E234" t="s">
        <v>20</v>
      </c>
      <c r="F234" s="157">
        <v>45176</v>
      </c>
      <c r="G234">
        <v>2000040005</v>
      </c>
      <c r="H234" t="s">
        <v>89</v>
      </c>
      <c r="I234" s="158">
        <v>810</v>
      </c>
      <c r="L234" t="s">
        <v>74</v>
      </c>
      <c r="M234" t="s">
        <v>75</v>
      </c>
      <c r="N234" s="2">
        <v>0.3215277777777778</v>
      </c>
      <c r="O234" s="2">
        <v>0.45624999999999999</v>
      </c>
      <c r="P234" s="5">
        <v>0.13472222222222222</v>
      </c>
      <c r="T234">
        <v>1</v>
      </c>
      <c r="U234" s="3"/>
      <c r="V234" s="54">
        <f t="shared" si="6"/>
        <v>0.13472222222222219</v>
      </c>
      <c r="W234" s="3"/>
      <c r="X234" s="54">
        <f t="shared" si="7"/>
        <v>0.86527777777777781</v>
      </c>
    </row>
    <row r="235" spans="1:24" x14ac:dyDescent="0.25">
      <c r="A235">
        <v>107587</v>
      </c>
      <c r="B235">
        <v>188</v>
      </c>
      <c r="C235" s="157">
        <v>45176</v>
      </c>
      <c r="D235">
        <v>506845</v>
      </c>
      <c r="E235" t="s">
        <v>20</v>
      </c>
      <c r="F235" s="157">
        <v>45176</v>
      </c>
      <c r="G235">
        <v>2000040001</v>
      </c>
      <c r="H235" t="s">
        <v>38</v>
      </c>
      <c r="I235">
        <v>154.6</v>
      </c>
      <c r="L235" t="s">
        <v>74</v>
      </c>
      <c r="M235" t="s">
        <v>75</v>
      </c>
      <c r="N235" s="2">
        <v>0.53125</v>
      </c>
      <c r="O235" s="2">
        <v>0.57430555555555551</v>
      </c>
      <c r="P235" s="5" t="s">
        <v>114</v>
      </c>
      <c r="S235" t="s">
        <v>115</v>
      </c>
      <c r="T235">
        <v>1</v>
      </c>
      <c r="U235" s="3"/>
      <c r="V235" s="54">
        <f t="shared" si="6"/>
        <v>4.3055555555555514E-2</v>
      </c>
      <c r="W235" s="3"/>
      <c r="X235" s="54" t="e">
        <f t="shared" si="7"/>
        <v>#VALUE!</v>
      </c>
    </row>
    <row r="236" spans="1:24" x14ac:dyDescent="0.25">
      <c r="A236">
        <v>107600</v>
      </c>
      <c r="B236">
        <v>188</v>
      </c>
      <c r="C236" s="157">
        <v>45176</v>
      </c>
      <c r="D236">
        <v>506845</v>
      </c>
      <c r="E236" t="s">
        <v>20</v>
      </c>
      <c r="F236" s="157">
        <v>45176</v>
      </c>
      <c r="G236">
        <v>2000040001</v>
      </c>
      <c r="H236" t="s">
        <v>38</v>
      </c>
      <c r="I236" s="158">
        <v>927.6</v>
      </c>
      <c r="L236" t="s">
        <v>112</v>
      </c>
      <c r="M236" t="s">
        <v>113</v>
      </c>
      <c r="N236" s="2">
        <v>0.59166666666666667</v>
      </c>
      <c r="O236" s="2">
        <v>0.85972222222222217</v>
      </c>
      <c r="P236" s="5">
        <v>0.26805555555555555</v>
      </c>
      <c r="S236" t="s">
        <v>115</v>
      </c>
      <c r="T236">
        <v>1</v>
      </c>
      <c r="U236" s="3"/>
      <c r="V236" s="54">
        <f t="shared" si="6"/>
        <v>0.26805555555555549</v>
      </c>
      <c r="W236" s="3"/>
      <c r="X236" s="54">
        <f t="shared" si="7"/>
        <v>0.73194444444444451</v>
      </c>
    </row>
    <row r="237" spans="1:24" x14ac:dyDescent="0.25">
      <c r="A237">
        <v>107602</v>
      </c>
      <c r="B237">
        <v>188</v>
      </c>
      <c r="C237" s="157">
        <v>45176</v>
      </c>
      <c r="D237">
        <v>506855</v>
      </c>
      <c r="E237" t="s">
        <v>20</v>
      </c>
      <c r="F237" s="157">
        <v>45177</v>
      </c>
      <c r="G237">
        <v>2000040001</v>
      </c>
      <c r="H237" t="s">
        <v>38</v>
      </c>
      <c r="I237" s="158">
        <v>539</v>
      </c>
      <c r="L237" t="s">
        <v>78</v>
      </c>
      <c r="M237" t="s">
        <v>79</v>
      </c>
      <c r="N237" s="2">
        <v>0.86875000000000002</v>
      </c>
      <c r="O237" s="2">
        <v>4.4444444444444446E-2</v>
      </c>
      <c r="P237" s="5">
        <v>0.17569444444444446</v>
      </c>
      <c r="S237" t="s">
        <v>115</v>
      </c>
      <c r="T237">
        <v>3</v>
      </c>
      <c r="U237" s="3"/>
      <c r="V237" s="54">
        <f t="shared" si="6"/>
        <v>0.17569444444444438</v>
      </c>
      <c r="W237" s="3"/>
      <c r="X237" s="54">
        <f t="shared" si="7"/>
        <v>0.82430555555555551</v>
      </c>
    </row>
    <row r="238" spans="1:24" s="69" customFormat="1" x14ac:dyDescent="0.25">
      <c r="A238">
        <v>107603</v>
      </c>
      <c r="B238">
        <v>188</v>
      </c>
      <c r="C238" s="157">
        <v>45176</v>
      </c>
      <c r="D238">
        <v>506855</v>
      </c>
      <c r="E238" t="s">
        <v>20</v>
      </c>
      <c r="F238" s="157">
        <v>45177</v>
      </c>
      <c r="G238">
        <v>2000040001</v>
      </c>
      <c r="H238" t="s">
        <v>38</v>
      </c>
      <c r="I238" s="158">
        <v>154.6</v>
      </c>
      <c r="J238"/>
      <c r="K238"/>
      <c r="L238" t="s">
        <v>78</v>
      </c>
      <c r="M238" t="s">
        <v>79</v>
      </c>
      <c r="N238" s="2">
        <v>0.18611111111111112</v>
      </c>
      <c r="O238" s="2">
        <v>0.22430555555555556</v>
      </c>
      <c r="P238" s="5">
        <v>3.8194444444444441E-2</v>
      </c>
      <c r="Q238"/>
      <c r="R238"/>
      <c r="S238" t="s">
        <v>115</v>
      </c>
      <c r="T238">
        <v>3</v>
      </c>
      <c r="U238" s="70"/>
      <c r="V238" s="70">
        <f>+IF(N238=0,P238,IF(N238&gt;O238,(O238-N238)+1,(O238-N238)))</f>
        <v>3.8194444444444448E-2</v>
      </c>
      <c r="W238" s="70"/>
      <c r="X238" s="70">
        <f>+IF(P238=0,R238,IF(P238&gt;Q238,(Q238-P238)+1,(Q238-P238)))</f>
        <v>0.96180555555555558</v>
      </c>
    </row>
    <row r="239" spans="1:24" x14ac:dyDescent="0.25">
      <c r="A239">
        <v>1828181</v>
      </c>
      <c r="B239">
        <v>188</v>
      </c>
      <c r="C239" s="157">
        <v>45176</v>
      </c>
      <c r="D239">
        <v>506845</v>
      </c>
      <c r="E239" t="s">
        <v>20</v>
      </c>
      <c r="F239" s="157">
        <v>45177</v>
      </c>
      <c r="G239">
        <v>2000040001</v>
      </c>
      <c r="H239" t="s">
        <v>38</v>
      </c>
      <c r="I239" s="158">
        <v>200</v>
      </c>
      <c r="N239" s="2"/>
      <c r="O239" s="2"/>
      <c r="P239" s="5"/>
      <c r="S239" t="s">
        <v>115</v>
      </c>
      <c r="T239">
        <v>1</v>
      </c>
      <c r="U239" s="3"/>
      <c r="V239" s="54">
        <f t="shared" si="6"/>
        <v>0</v>
      </c>
      <c r="W239" s="3"/>
      <c r="X239" s="54">
        <f t="shared" si="7"/>
        <v>0</v>
      </c>
    </row>
    <row r="240" spans="1:24" x14ac:dyDescent="0.25">
      <c r="A240">
        <v>107642</v>
      </c>
      <c r="B240">
        <v>188</v>
      </c>
      <c r="C240" s="157">
        <v>45176</v>
      </c>
      <c r="D240">
        <v>506845</v>
      </c>
      <c r="E240" t="s">
        <v>20</v>
      </c>
      <c r="F240" s="157">
        <v>45177</v>
      </c>
      <c r="G240">
        <v>2000040001</v>
      </c>
      <c r="H240" t="s">
        <v>38</v>
      </c>
      <c r="I240">
        <v>309.3</v>
      </c>
      <c r="L240" t="s">
        <v>112</v>
      </c>
      <c r="M240" t="s">
        <v>113</v>
      </c>
      <c r="N240" s="2">
        <v>0.7715277777777777</v>
      </c>
      <c r="O240" s="2">
        <v>0.8618055555555556</v>
      </c>
      <c r="P240" s="5">
        <v>9.0277777777777776E-2</v>
      </c>
      <c r="S240" t="s">
        <v>115</v>
      </c>
      <c r="T240">
        <v>1</v>
      </c>
      <c r="U240" s="3"/>
      <c r="V240" s="54">
        <f t="shared" si="6"/>
        <v>9.0277777777777901E-2</v>
      </c>
      <c r="W240" s="3"/>
      <c r="X240" s="54">
        <f t="shared" si="7"/>
        <v>0.90972222222222221</v>
      </c>
    </row>
    <row r="241" spans="1:24" x14ac:dyDescent="0.25">
      <c r="A241">
        <v>1828175</v>
      </c>
      <c r="B241">
        <v>100</v>
      </c>
      <c r="C241" s="157">
        <v>45176</v>
      </c>
      <c r="D241">
        <v>419516</v>
      </c>
      <c r="E241" t="s">
        <v>20</v>
      </c>
      <c r="F241" s="157">
        <v>45176</v>
      </c>
      <c r="G241">
        <v>2000020001</v>
      </c>
      <c r="H241" t="s">
        <v>42</v>
      </c>
      <c r="I241" s="158">
        <v>1157</v>
      </c>
      <c r="N241" s="2"/>
      <c r="O241" s="2"/>
      <c r="P241" s="5"/>
      <c r="U241" s="3"/>
      <c r="V241" s="54">
        <f t="shared" si="6"/>
        <v>0</v>
      </c>
      <c r="W241" s="3"/>
      <c r="X241" s="54">
        <f t="shared" si="7"/>
        <v>0</v>
      </c>
    </row>
    <row r="242" spans="1:24" x14ac:dyDescent="0.25">
      <c r="A242">
        <v>107595</v>
      </c>
      <c r="B242">
        <v>100</v>
      </c>
      <c r="C242" s="157">
        <v>45176</v>
      </c>
      <c r="D242">
        <v>419486</v>
      </c>
      <c r="E242" t="s">
        <v>20</v>
      </c>
      <c r="F242" s="157">
        <v>45176</v>
      </c>
      <c r="G242">
        <v>2000020010</v>
      </c>
      <c r="H242" t="s">
        <v>46</v>
      </c>
      <c r="I242" s="158">
        <v>1580</v>
      </c>
      <c r="J242">
        <v>3</v>
      </c>
      <c r="K242">
        <v>80</v>
      </c>
      <c r="L242" t="s">
        <v>26</v>
      </c>
      <c r="M242" t="s">
        <v>27</v>
      </c>
      <c r="N242" s="2">
        <v>0.62569444444444444</v>
      </c>
      <c r="O242" s="2">
        <v>0.74791666666666667</v>
      </c>
      <c r="P242" s="5">
        <v>0.12222222222222223</v>
      </c>
      <c r="S242" t="s">
        <v>45</v>
      </c>
      <c r="T242">
        <v>2</v>
      </c>
      <c r="U242" s="3"/>
      <c r="V242" s="54">
        <f t="shared" si="6"/>
        <v>0.12222222222222223</v>
      </c>
      <c r="W242" s="3"/>
      <c r="X242" s="54">
        <f t="shared" si="7"/>
        <v>0.87777777777777777</v>
      </c>
    </row>
    <row r="243" spans="1:24" x14ac:dyDescent="0.25">
      <c r="A243">
        <v>1828175</v>
      </c>
      <c r="B243">
        <v>100</v>
      </c>
      <c r="C243" s="157">
        <v>45176</v>
      </c>
      <c r="D243">
        <v>419515</v>
      </c>
      <c r="E243" t="s">
        <v>20</v>
      </c>
      <c r="F243" s="157">
        <v>45176</v>
      </c>
      <c r="G243">
        <v>2000020010</v>
      </c>
      <c r="H243" t="s">
        <v>46</v>
      </c>
      <c r="I243" s="158">
        <v>2047.01</v>
      </c>
      <c r="N243" s="2"/>
      <c r="O243" s="2"/>
      <c r="P243" s="5"/>
      <c r="U243" s="3"/>
      <c r="V243" s="54">
        <f t="shared" si="6"/>
        <v>0</v>
      </c>
      <c r="W243" s="3"/>
      <c r="X243" s="54">
        <f t="shared" si="7"/>
        <v>0</v>
      </c>
    </row>
    <row r="244" spans="1:24" x14ac:dyDescent="0.25">
      <c r="A244">
        <v>107588</v>
      </c>
      <c r="B244">
        <v>100</v>
      </c>
      <c r="C244" s="157">
        <v>45176</v>
      </c>
      <c r="D244">
        <v>419472</v>
      </c>
      <c r="E244" t="s">
        <v>20</v>
      </c>
      <c r="F244" s="157">
        <v>45176</v>
      </c>
      <c r="G244">
        <v>2000020002</v>
      </c>
      <c r="H244" t="s">
        <v>48</v>
      </c>
      <c r="I244" s="158">
        <v>2150</v>
      </c>
      <c r="J244">
        <v>12</v>
      </c>
      <c r="K244">
        <v>25</v>
      </c>
      <c r="L244" t="s">
        <v>43</v>
      </c>
      <c r="M244" t="s">
        <v>44</v>
      </c>
      <c r="N244" s="2">
        <v>0.58611111111111114</v>
      </c>
      <c r="O244" s="2">
        <v>0.58750000000000002</v>
      </c>
      <c r="P244" s="5">
        <v>1.3888888888888889E-3</v>
      </c>
      <c r="S244" t="s">
        <v>45</v>
      </c>
      <c r="T244">
        <v>1</v>
      </c>
      <c r="U244" s="3"/>
      <c r="V244" s="54">
        <f t="shared" si="6"/>
        <v>1.388888888888884E-3</v>
      </c>
      <c r="W244" s="3"/>
      <c r="X244" s="54">
        <f t="shared" si="7"/>
        <v>0.99861111111111112</v>
      </c>
    </row>
    <row r="245" spans="1:24" x14ac:dyDescent="0.25">
      <c r="A245">
        <v>107601</v>
      </c>
      <c r="B245">
        <v>100</v>
      </c>
      <c r="C245" s="157">
        <v>45176</v>
      </c>
      <c r="D245">
        <v>419489</v>
      </c>
      <c r="E245" t="s">
        <v>20</v>
      </c>
      <c r="F245" s="157">
        <v>45176</v>
      </c>
      <c r="G245">
        <v>2000020002</v>
      </c>
      <c r="H245" t="s">
        <v>48</v>
      </c>
      <c r="I245">
        <v>230</v>
      </c>
      <c r="J245">
        <v>1</v>
      </c>
      <c r="K245">
        <v>20</v>
      </c>
      <c r="L245" t="s">
        <v>26</v>
      </c>
      <c r="M245" t="s">
        <v>27</v>
      </c>
      <c r="N245" s="2">
        <v>0.86111111111111116</v>
      </c>
      <c r="O245" s="2">
        <v>0.86111111111111116</v>
      </c>
      <c r="P245" s="5">
        <v>0</v>
      </c>
      <c r="S245" t="s">
        <v>45</v>
      </c>
      <c r="T245">
        <v>2</v>
      </c>
      <c r="U245" s="3"/>
      <c r="V245" s="54">
        <f t="shared" si="6"/>
        <v>0</v>
      </c>
      <c r="W245" s="3"/>
      <c r="X245" s="54">
        <f t="shared" si="7"/>
        <v>0</v>
      </c>
    </row>
    <row r="246" spans="1:24" s="69" customFormat="1" x14ac:dyDescent="0.25">
      <c r="A246">
        <v>107606</v>
      </c>
      <c r="B246">
        <v>100</v>
      </c>
      <c r="C246" s="157">
        <v>45176</v>
      </c>
      <c r="D246">
        <v>419494</v>
      </c>
      <c r="E246" t="s">
        <v>20</v>
      </c>
      <c r="F246" s="157">
        <v>45177</v>
      </c>
      <c r="G246">
        <v>2000020002</v>
      </c>
      <c r="H246" t="s">
        <v>48</v>
      </c>
      <c r="I246" s="158">
        <v>2550</v>
      </c>
      <c r="J246">
        <v>12</v>
      </c>
      <c r="K246">
        <v>50</v>
      </c>
      <c r="L246" t="s">
        <v>49</v>
      </c>
      <c r="M246" t="s">
        <v>50</v>
      </c>
      <c r="N246" s="2">
        <v>0.88680555555555562</v>
      </c>
      <c r="O246" s="2">
        <v>0.23958333333333334</v>
      </c>
      <c r="P246" s="5">
        <v>0.3527777777777778</v>
      </c>
      <c r="Q246"/>
      <c r="R246"/>
      <c r="S246" t="s">
        <v>45</v>
      </c>
      <c r="T246">
        <v>3</v>
      </c>
      <c r="U246" s="70"/>
      <c r="V246" s="70">
        <f t="shared" si="6"/>
        <v>0.35277777777777775</v>
      </c>
      <c r="W246" s="70"/>
      <c r="X246" s="70">
        <f t="shared" si="7"/>
        <v>0.64722222222222214</v>
      </c>
    </row>
    <row r="247" spans="1:24" x14ac:dyDescent="0.25">
      <c r="A247">
        <v>107589</v>
      </c>
      <c r="B247">
        <v>100</v>
      </c>
      <c r="C247" s="157">
        <v>45176</v>
      </c>
      <c r="D247">
        <v>419484</v>
      </c>
      <c r="E247" t="s">
        <v>20</v>
      </c>
      <c r="F247" s="157">
        <v>45176</v>
      </c>
      <c r="G247">
        <v>2000020004</v>
      </c>
      <c r="H247" t="s">
        <v>52</v>
      </c>
      <c r="I247" s="158">
        <v>1645</v>
      </c>
      <c r="J247">
        <v>9</v>
      </c>
      <c r="K247">
        <v>12</v>
      </c>
      <c r="L247" t="s">
        <v>43</v>
      </c>
      <c r="M247" t="s">
        <v>44</v>
      </c>
      <c r="N247" s="2">
        <v>0.58611111111111114</v>
      </c>
      <c r="O247" s="2">
        <v>0.58819444444444446</v>
      </c>
      <c r="P247" s="5">
        <v>2.0833333333333333E-3</v>
      </c>
      <c r="S247" t="s">
        <v>45</v>
      </c>
      <c r="T247">
        <v>1</v>
      </c>
      <c r="U247" s="3"/>
      <c r="V247" s="54">
        <f t="shared" si="6"/>
        <v>2.0833333333333259E-3</v>
      </c>
      <c r="W247" s="3"/>
      <c r="X247" s="54">
        <f t="shared" si="7"/>
        <v>0.99791666666666667</v>
      </c>
    </row>
    <row r="248" spans="1:24" x14ac:dyDescent="0.25">
      <c r="A248">
        <v>107598</v>
      </c>
      <c r="B248">
        <v>100</v>
      </c>
      <c r="C248" s="157">
        <v>45176</v>
      </c>
      <c r="D248">
        <v>419490</v>
      </c>
      <c r="E248" t="s">
        <v>20</v>
      </c>
      <c r="F248" s="157">
        <v>45176</v>
      </c>
      <c r="G248">
        <v>2000020015</v>
      </c>
      <c r="H248" t="s">
        <v>116</v>
      </c>
      <c r="I248">
        <v>700</v>
      </c>
      <c r="J248">
        <v>8</v>
      </c>
      <c r="K248">
        <v>70</v>
      </c>
      <c r="L248" t="s">
        <v>26</v>
      </c>
      <c r="M248" t="s">
        <v>27</v>
      </c>
      <c r="N248" s="2">
        <v>0.74791666666666667</v>
      </c>
      <c r="O248" s="2">
        <v>0.80694444444444446</v>
      </c>
      <c r="P248" s="5">
        <v>5.9027777777777783E-2</v>
      </c>
      <c r="S248" t="s">
        <v>45</v>
      </c>
      <c r="T248">
        <v>2</v>
      </c>
      <c r="U248" s="3"/>
      <c r="V248" s="54">
        <f t="shared" si="6"/>
        <v>5.902777777777779E-2</v>
      </c>
      <c r="W248" s="3"/>
      <c r="X248" s="54">
        <f t="shared" si="7"/>
        <v>0.94097222222222221</v>
      </c>
    </row>
    <row r="249" spans="1:24" x14ac:dyDescent="0.25">
      <c r="A249">
        <v>1828181</v>
      </c>
      <c r="B249">
        <v>188</v>
      </c>
      <c r="C249" s="157">
        <v>45176</v>
      </c>
      <c r="D249">
        <v>506863</v>
      </c>
      <c r="E249" t="s">
        <v>20</v>
      </c>
      <c r="F249" s="157">
        <v>45177</v>
      </c>
      <c r="G249">
        <v>2000050002</v>
      </c>
      <c r="H249" t="s">
        <v>54</v>
      </c>
      <c r="I249">
        <v>504</v>
      </c>
      <c r="N249" s="2"/>
      <c r="O249" s="2"/>
      <c r="P249" s="5"/>
      <c r="U249" s="3"/>
      <c r="V249" s="54">
        <f t="shared" si="6"/>
        <v>0</v>
      </c>
      <c r="W249" s="3"/>
      <c r="X249" s="54">
        <f t="shared" si="7"/>
        <v>0</v>
      </c>
    </row>
    <row r="250" spans="1:24" x14ac:dyDescent="0.25">
      <c r="A250">
        <v>1828181</v>
      </c>
      <c r="B250">
        <v>188</v>
      </c>
      <c r="C250" s="157">
        <v>45176</v>
      </c>
      <c r="D250">
        <v>506864</v>
      </c>
      <c r="E250" t="s">
        <v>20</v>
      </c>
      <c r="F250" s="157">
        <v>45177</v>
      </c>
      <c r="G250">
        <v>2000050004</v>
      </c>
      <c r="H250" t="s">
        <v>105</v>
      </c>
      <c r="I250" s="158">
        <v>462</v>
      </c>
      <c r="P250" s="5"/>
      <c r="U250" s="3"/>
      <c r="V250" s="54">
        <f t="shared" si="6"/>
        <v>0</v>
      </c>
      <c r="W250" s="3"/>
      <c r="X250" s="54">
        <f t="shared" si="7"/>
        <v>0</v>
      </c>
    </row>
    <row r="251" spans="1:24" x14ac:dyDescent="0.25">
      <c r="A251">
        <v>1828175</v>
      </c>
      <c r="B251">
        <v>100</v>
      </c>
      <c r="C251" s="157">
        <v>45176</v>
      </c>
      <c r="D251">
        <v>419501</v>
      </c>
      <c r="E251" t="s">
        <v>20</v>
      </c>
      <c r="F251" s="157">
        <v>45176</v>
      </c>
      <c r="G251">
        <v>2000100049</v>
      </c>
      <c r="H251" t="s">
        <v>71</v>
      </c>
      <c r="I251" s="158">
        <v>66.900000000000006</v>
      </c>
      <c r="N251" s="2"/>
      <c r="O251" s="2"/>
      <c r="P251" s="5"/>
      <c r="U251" s="3"/>
      <c r="V251" s="54">
        <f t="shared" si="6"/>
        <v>0</v>
      </c>
      <c r="W251" s="3"/>
      <c r="X251" s="54">
        <f t="shared" si="7"/>
        <v>0</v>
      </c>
    </row>
    <row r="252" spans="1:24" x14ac:dyDescent="0.25">
      <c r="A252">
        <v>1828175</v>
      </c>
      <c r="B252">
        <v>100</v>
      </c>
      <c r="C252" s="157">
        <v>45176</v>
      </c>
      <c r="D252">
        <v>419509</v>
      </c>
      <c r="E252" t="s">
        <v>20</v>
      </c>
      <c r="F252" s="157">
        <v>45176</v>
      </c>
      <c r="G252">
        <v>2000010010</v>
      </c>
      <c r="H252" t="s">
        <v>57</v>
      </c>
      <c r="I252" s="158">
        <v>418.09</v>
      </c>
      <c r="U252" s="3"/>
      <c r="V252" s="54">
        <f t="shared" si="6"/>
        <v>0</v>
      </c>
      <c r="W252" s="3"/>
      <c r="X252" s="54">
        <f t="shared" si="7"/>
        <v>0</v>
      </c>
    </row>
    <row r="253" spans="1:24" x14ac:dyDescent="0.25">
      <c r="A253">
        <v>1828175</v>
      </c>
      <c r="B253">
        <v>100</v>
      </c>
      <c r="C253" s="157">
        <v>45176</v>
      </c>
      <c r="D253">
        <v>419502</v>
      </c>
      <c r="E253" t="s">
        <v>20</v>
      </c>
      <c r="F253" s="157">
        <v>45176</v>
      </c>
      <c r="G253">
        <v>2000010016</v>
      </c>
      <c r="H253" t="s">
        <v>83</v>
      </c>
      <c r="I253" s="158">
        <v>308.33999999999997</v>
      </c>
      <c r="U253" s="3"/>
      <c r="V253" s="54">
        <f t="shared" si="6"/>
        <v>0</v>
      </c>
      <c r="W253" s="3"/>
      <c r="X253" s="54">
        <f t="shared" si="7"/>
        <v>0</v>
      </c>
    </row>
    <row r="254" spans="1:24" x14ac:dyDescent="0.25">
      <c r="A254">
        <v>1828186</v>
      </c>
      <c r="B254">
        <v>188</v>
      </c>
      <c r="C254" s="157">
        <v>45176</v>
      </c>
      <c r="D254">
        <v>506868</v>
      </c>
      <c r="E254" t="s">
        <v>20</v>
      </c>
      <c r="F254" s="157">
        <v>45176</v>
      </c>
      <c r="G254">
        <v>2000030004</v>
      </c>
      <c r="H254" t="s">
        <v>59</v>
      </c>
      <c r="I254" s="158">
        <v>2965.04</v>
      </c>
      <c r="U254" s="3"/>
      <c r="V254" s="54">
        <f t="shared" si="6"/>
        <v>0</v>
      </c>
      <c r="W254" s="3"/>
      <c r="X254" s="54">
        <f t="shared" si="7"/>
        <v>0</v>
      </c>
    </row>
    <row r="255" spans="1:24" x14ac:dyDescent="0.25">
      <c r="A255">
        <v>1828186</v>
      </c>
      <c r="B255">
        <v>188</v>
      </c>
      <c r="C255" s="157">
        <v>45176</v>
      </c>
      <c r="D255">
        <v>506867</v>
      </c>
      <c r="E255" t="s">
        <v>20</v>
      </c>
      <c r="F255" s="157">
        <v>45176</v>
      </c>
      <c r="G255">
        <v>2000030003</v>
      </c>
      <c r="H255" t="s">
        <v>60</v>
      </c>
      <c r="I255" s="158">
        <v>644.15</v>
      </c>
      <c r="N255" s="2"/>
      <c r="O255" s="2"/>
      <c r="P255" s="5"/>
      <c r="U255" s="3"/>
      <c r="V255" s="54">
        <f t="shared" si="6"/>
        <v>0</v>
      </c>
      <c r="W255" s="3"/>
      <c r="X255" s="54">
        <f t="shared" si="7"/>
        <v>0</v>
      </c>
    </row>
    <row r="256" spans="1:24" x14ac:dyDescent="0.25">
      <c r="A256">
        <v>1828186</v>
      </c>
      <c r="B256">
        <v>188</v>
      </c>
      <c r="C256" s="157">
        <v>45176</v>
      </c>
      <c r="D256">
        <v>506865</v>
      </c>
      <c r="E256" t="s">
        <v>20</v>
      </c>
      <c r="F256" s="157">
        <v>45176</v>
      </c>
      <c r="G256">
        <v>2000030001</v>
      </c>
      <c r="H256" t="s">
        <v>61</v>
      </c>
      <c r="I256" s="158">
        <v>2307.38</v>
      </c>
      <c r="N256" s="2"/>
      <c r="O256" s="2"/>
      <c r="P256" s="5"/>
      <c r="U256" s="3"/>
      <c r="V256" s="54">
        <f t="shared" si="6"/>
        <v>0</v>
      </c>
      <c r="W256" s="3"/>
      <c r="X256" s="54">
        <f t="shared" si="7"/>
        <v>0</v>
      </c>
    </row>
    <row r="257" spans="1:24" x14ac:dyDescent="0.25">
      <c r="A257">
        <v>1828186</v>
      </c>
      <c r="B257">
        <v>188</v>
      </c>
      <c r="C257" s="157">
        <v>45176</v>
      </c>
      <c r="D257">
        <v>506866</v>
      </c>
      <c r="E257" t="s">
        <v>20</v>
      </c>
      <c r="F257" s="157">
        <v>45176</v>
      </c>
      <c r="G257">
        <v>2000030002</v>
      </c>
      <c r="H257" t="s">
        <v>62</v>
      </c>
      <c r="I257" s="158">
        <v>1456.92</v>
      </c>
      <c r="U257" s="3"/>
      <c r="V257" s="54">
        <f t="shared" si="6"/>
        <v>0</v>
      </c>
      <c r="W257" s="3"/>
      <c r="X257" s="54">
        <f t="shared" si="7"/>
        <v>0</v>
      </c>
    </row>
    <row r="258" spans="1:24" x14ac:dyDescent="0.25">
      <c r="A258">
        <v>107648</v>
      </c>
      <c r="B258">
        <v>188</v>
      </c>
      <c r="C258" s="157">
        <v>45177</v>
      </c>
      <c r="D258">
        <v>506873</v>
      </c>
      <c r="E258" t="s">
        <v>20</v>
      </c>
      <c r="F258" s="157">
        <v>45178</v>
      </c>
      <c r="G258">
        <v>2000040008</v>
      </c>
      <c r="H258" t="s">
        <v>72</v>
      </c>
      <c r="I258" s="158">
        <v>450</v>
      </c>
      <c r="L258" t="s">
        <v>78</v>
      </c>
      <c r="M258" t="s">
        <v>79</v>
      </c>
      <c r="N258" s="2">
        <v>4.3055555555555562E-2</v>
      </c>
      <c r="O258" s="2">
        <v>0.20625000000000002</v>
      </c>
      <c r="P258" s="5">
        <v>0.16319444444444445</v>
      </c>
      <c r="S258" t="s">
        <v>107</v>
      </c>
      <c r="T258">
        <v>3</v>
      </c>
      <c r="U258" s="3"/>
      <c r="V258" s="54">
        <f t="shared" si="6"/>
        <v>0.16319444444444445</v>
      </c>
      <c r="W258" s="3"/>
      <c r="X258" s="54">
        <f t="shared" si="7"/>
        <v>0.83680555555555558</v>
      </c>
    </row>
    <row r="259" spans="1:24" x14ac:dyDescent="0.25">
      <c r="A259">
        <v>1828305</v>
      </c>
      <c r="B259">
        <v>188</v>
      </c>
      <c r="C259" s="157">
        <v>45177</v>
      </c>
      <c r="D259">
        <v>506873</v>
      </c>
      <c r="E259" t="s">
        <v>20</v>
      </c>
      <c r="F259" s="157">
        <v>45177</v>
      </c>
      <c r="G259">
        <v>2000040008</v>
      </c>
      <c r="H259" t="s">
        <v>72</v>
      </c>
      <c r="I259" s="158">
        <v>250</v>
      </c>
      <c r="N259" s="2"/>
      <c r="O259" s="2"/>
      <c r="P259" s="5"/>
      <c r="S259" t="s">
        <v>107</v>
      </c>
      <c r="T259">
        <v>3</v>
      </c>
      <c r="U259" s="3"/>
      <c r="V259" s="54">
        <f t="shared" ref="V259:V322" si="8">+IF(N259=0,P259,IF(N259&gt;O259,(O259-N259)+1,(O259-N259)))</f>
        <v>0</v>
      </c>
      <c r="W259" s="3"/>
      <c r="X259" s="54">
        <f t="shared" ref="X259:X322" si="9">+IF(P259=0,R259,IF(P259&gt;Q259,(Q259-P259)+1,(Q259-P259)))</f>
        <v>0</v>
      </c>
    </row>
    <row r="260" spans="1:24" x14ac:dyDescent="0.25">
      <c r="A260">
        <v>107630</v>
      </c>
      <c r="B260">
        <v>100</v>
      </c>
      <c r="C260" s="157">
        <v>45177</v>
      </c>
      <c r="D260">
        <v>419500</v>
      </c>
      <c r="E260" t="s">
        <v>20</v>
      </c>
      <c r="F260" s="157">
        <v>45177</v>
      </c>
      <c r="G260">
        <v>2000010007</v>
      </c>
      <c r="H260" t="s">
        <v>21</v>
      </c>
      <c r="I260">
        <v>452</v>
      </c>
      <c r="L260" t="s">
        <v>43</v>
      </c>
      <c r="M260" t="s">
        <v>44</v>
      </c>
      <c r="N260" s="2">
        <v>0.26180555555555557</v>
      </c>
      <c r="O260" s="2">
        <v>0.58402777777777781</v>
      </c>
      <c r="P260" t="s">
        <v>117</v>
      </c>
      <c r="S260" t="s">
        <v>24</v>
      </c>
      <c r="T260">
        <v>1</v>
      </c>
      <c r="U260" s="3"/>
      <c r="V260" s="54">
        <f t="shared" si="8"/>
        <v>0.32222222222222224</v>
      </c>
      <c r="W260" s="3"/>
      <c r="X260" s="54" t="e">
        <f t="shared" si="9"/>
        <v>#VALUE!</v>
      </c>
    </row>
    <row r="261" spans="1:24" x14ac:dyDescent="0.25">
      <c r="A261">
        <v>1828301</v>
      </c>
      <c r="B261">
        <v>100</v>
      </c>
      <c r="C261" s="157">
        <v>45177</v>
      </c>
      <c r="D261">
        <v>419541</v>
      </c>
      <c r="E261" t="s">
        <v>20</v>
      </c>
      <c r="F261" s="157">
        <v>45177</v>
      </c>
      <c r="G261">
        <v>2000010007</v>
      </c>
      <c r="H261" t="s">
        <v>21</v>
      </c>
      <c r="I261">
        <v>40.450000000000003</v>
      </c>
      <c r="N261" s="2"/>
      <c r="O261" s="2"/>
      <c r="U261" s="3"/>
      <c r="V261" s="54">
        <f t="shared" si="8"/>
        <v>0</v>
      </c>
      <c r="W261" s="3"/>
      <c r="X261" s="54">
        <f t="shared" si="9"/>
        <v>0</v>
      </c>
    </row>
    <row r="262" spans="1:24" x14ac:dyDescent="0.25">
      <c r="A262">
        <v>107636</v>
      </c>
      <c r="B262">
        <v>100</v>
      </c>
      <c r="C262" s="157">
        <v>45177</v>
      </c>
      <c r="D262">
        <v>419519</v>
      </c>
      <c r="E262" t="s">
        <v>20</v>
      </c>
      <c r="F262" s="157">
        <v>45177</v>
      </c>
      <c r="G262">
        <v>2000010005</v>
      </c>
      <c r="H262" t="s">
        <v>29</v>
      </c>
      <c r="I262">
        <v>320</v>
      </c>
      <c r="L262" t="s">
        <v>94</v>
      </c>
      <c r="M262" t="s">
        <v>118</v>
      </c>
      <c r="N262" s="2">
        <v>0.72569444444444453</v>
      </c>
      <c r="O262" s="2">
        <v>0.72638888888888886</v>
      </c>
      <c r="P262" s="5">
        <v>6.9444444444444447E-4</v>
      </c>
      <c r="S262" t="s">
        <v>24</v>
      </c>
      <c r="T262">
        <v>2</v>
      </c>
      <c r="U262" s="3"/>
      <c r="V262" s="54">
        <f t="shared" si="8"/>
        <v>6.9444444444433095E-4</v>
      </c>
      <c r="W262" s="3"/>
      <c r="X262" s="54">
        <f t="shared" si="9"/>
        <v>0.99930555555555556</v>
      </c>
    </row>
    <row r="263" spans="1:24" x14ac:dyDescent="0.25">
      <c r="A263">
        <v>1828294</v>
      </c>
      <c r="B263">
        <v>100</v>
      </c>
      <c r="C263" s="157">
        <v>45177</v>
      </c>
      <c r="D263">
        <v>419535</v>
      </c>
      <c r="E263" t="s">
        <v>20</v>
      </c>
      <c r="F263" s="157">
        <v>45177</v>
      </c>
      <c r="G263">
        <v>2000010005</v>
      </c>
      <c r="H263" t="s">
        <v>29</v>
      </c>
      <c r="I263">
        <v>214.73</v>
      </c>
      <c r="N263" s="2"/>
      <c r="O263" s="2"/>
      <c r="P263" s="5"/>
      <c r="U263" s="3"/>
      <c r="V263" s="54">
        <f t="shared" si="8"/>
        <v>0</v>
      </c>
      <c r="W263" s="3"/>
      <c r="X263" s="54">
        <f t="shared" si="9"/>
        <v>0</v>
      </c>
    </row>
    <row r="264" spans="1:24" x14ac:dyDescent="0.25">
      <c r="A264">
        <v>1828294</v>
      </c>
      <c r="B264">
        <v>100</v>
      </c>
      <c r="C264" s="157">
        <v>45177</v>
      </c>
      <c r="D264">
        <v>419534</v>
      </c>
      <c r="E264" t="s">
        <v>20</v>
      </c>
      <c r="F264" s="157">
        <v>45177</v>
      </c>
      <c r="G264">
        <v>2000010014</v>
      </c>
      <c r="H264" t="s">
        <v>30</v>
      </c>
      <c r="I264" s="158">
        <v>357.14</v>
      </c>
      <c r="N264" s="2"/>
      <c r="O264" s="2"/>
      <c r="P264" s="5"/>
      <c r="U264" s="3"/>
      <c r="V264" s="54">
        <f t="shared" si="8"/>
        <v>0</v>
      </c>
      <c r="W264" s="3"/>
      <c r="X264" s="54">
        <f t="shared" si="9"/>
        <v>0</v>
      </c>
    </row>
    <row r="265" spans="1:24" x14ac:dyDescent="0.25">
      <c r="A265">
        <v>1828294</v>
      </c>
      <c r="B265">
        <v>100</v>
      </c>
      <c r="C265" s="157">
        <v>45177</v>
      </c>
      <c r="D265">
        <v>419538</v>
      </c>
      <c r="E265" t="s">
        <v>20</v>
      </c>
      <c r="F265" s="157">
        <v>45177</v>
      </c>
      <c r="G265">
        <v>2000010006</v>
      </c>
      <c r="H265" t="s">
        <v>31</v>
      </c>
      <c r="I265">
        <v>189.17</v>
      </c>
      <c r="N265" s="2"/>
      <c r="O265" s="2"/>
      <c r="P265" s="5"/>
      <c r="U265" s="3"/>
      <c r="V265" s="54">
        <f t="shared" si="8"/>
        <v>0</v>
      </c>
      <c r="W265" s="3"/>
      <c r="X265" s="54">
        <f t="shared" si="9"/>
        <v>0</v>
      </c>
    </row>
    <row r="266" spans="1:24" x14ac:dyDescent="0.25">
      <c r="A266">
        <v>1828294</v>
      </c>
      <c r="B266">
        <v>100</v>
      </c>
      <c r="C266" s="157">
        <v>45177</v>
      </c>
      <c r="D266">
        <v>419537</v>
      </c>
      <c r="E266" t="s">
        <v>20</v>
      </c>
      <c r="F266" s="157">
        <v>45177</v>
      </c>
      <c r="G266">
        <v>2000010017</v>
      </c>
      <c r="H266" t="s">
        <v>73</v>
      </c>
      <c r="I266">
        <v>295.27999999999997</v>
      </c>
      <c r="N266" s="2"/>
      <c r="O266" s="2"/>
      <c r="P266" s="5"/>
      <c r="U266" s="3"/>
      <c r="V266" s="54">
        <f t="shared" si="8"/>
        <v>0</v>
      </c>
      <c r="W266" s="3"/>
      <c r="X266" s="54">
        <f t="shared" si="9"/>
        <v>0</v>
      </c>
    </row>
    <row r="267" spans="1:24" x14ac:dyDescent="0.25">
      <c r="A267">
        <v>1828294</v>
      </c>
      <c r="B267">
        <v>100</v>
      </c>
      <c r="C267" s="157">
        <v>45177</v>
      </c>
      <c r="D267">
        <v>419536</v>
      </c>
      <c r="E267" t="s">
        <v>20</v>
      </c>
      <c r="F267" s="157">
        <v>45177</v>
      </c>
      <c r="G267">
        <v>2000010002</v>
      </c>
      <c r="H267" t="s">
        <v>119</v>
      </c>
      <c r="I267">
        <v>80.290000000000006</v>
      </c>
      <c r="N267" s="2"/>
      <c r="O267" s="2"/>
      <c r="P267" s="5"/>
      <c r="U267" s="3"/>
      <c r="V267" s="54">
        <f t="shared" si="8"/>
        <v>0</v>
      </c>
      <c r="W267" s="3"/>
      <c r="X267" s="54">
        <f t="shared" si="9"/>
        <v>0</v>
      </c>
    </row>
    <row r="268" spans="1:24" x14ac:dyDescent="0.25">
      <c r="A268">
        <v>107616</v>
      </c>
      <c r="B268">
        <v>188</v>
      </c>
      <c r="C268" s="157">
        <v>45177</v>
      </c>
      <c r="D268">
        <v>506860</v>
      </c>
      <c r="E268" t="s">
        <v>20</v>
      </c>
      <c r="F268" s="157">
        <v>45177</v>
      </c>
      <c r="G268">
        <v>2000040007</v>
      </c>
      <c r="H268" t="s">
        <v>32</v>
      </c>
      <c r="I268">
        <v>376.38</v>
      </c>
      <c r="L268" t="s">
        <v>84</v>
      </c>
      <c r="M268" t="s">
        <v>85</v>
      </c>
      <c r="N268" s="2">
        <v>0.30208333333333331</v>
      </c>
      <c r="O268" s="2">
        <v>0.42499999999999999</v>
      </c>
      <c r="P268" s="5">
        <v>0.12291666666666667</v>
      </c>
      <c r="S268" t="s">
        <v>107</v>
      </c>
      <c r="T268">
        <v>1</v>
      </c>
      <c r="U268" s="3"/>
      <c r="V268" s="54">
        <f t="shared" si="8"/>
        <v>0.12291666666666667</v>
      </c>
      <c r="W268" s="3"/>
      <c r="X268" s="54">
        <f t="shared" si="9"/>
        <v>0.87708333333333333</v>
      </c>
    </row>
    <row r="269" spans="1:24" x14ac:dyDescent="0.25">
      <c r="A269">
        <v>107623</v>
      </c>
      <c r="B269">
        <v>188</v>
      </c>
      <c r="C269" s="157">
        <v>45177</v>
      </c>
      <c r="D269">
        <v>506860</v>
      </c>
      <c r="E269" t="s">
        <v>20</v>
      </c>
      <c r="F269" s="157">
        <v>45177</v>
      </c>
      <c r="G269">
        <v>2000040007</v>
      </c>
      <c r="H269" t="s">
        <v>32</v>
      </c>
      <c r="I269">
        <v>680</v>
      </c>
      <c r="L269" t="s">
        <v>74</v>
      </c>
      <c r="M269" t="s">
        <v>75</v>
      </c>
      <c r="N269" s="2">
        <v>0.33333333333333331</v>
      </c>
      <c r="O269" s="2">
        <v>0.50416666666666665</v>
      </c>
      <c r="P269" s="5">
        <v>0.17083333333333331</v>
      </c>
      <c r="S269" t="s">
        <v>107</v>
      </c>
      <c r="T269">
        <v>1</v>
      </c>
      <c r="U269" s="3"/>
      <c r="V269" s="54">
        <f t="shared" si="8"/>
        <v>0.17083333333333334</v>
      </c>
      <c r="W269" s="3"/>
      <c r="X269" s="54">
        <f t="shared" si="9"/>
        <v>0.82916666666666672</v>
      </c>
    </row>
    <row r="270" spans="1:24" x14ac:dyDescent="0.25">
      <c r="A270">
        <v>107615</v>
      </c>
      <c r="B270">
        <v>188</v>
      </c>
      <c r="C270" s="157">
        <v>45177</v>
      </c>
      <c r="D270">
        <v>506861</v>
      </c>
      <c r="E270" t="s">
        <v>20</v>
      </c>
      <c r="F270" s="157">
        <v>45177</v>
      </c>
      <c r="G270">
        <v>2000041001</v>
      </c>
      <c r="H270" t="s">
        <v>33</v>
      </c>
      <c r="I270">
        <v>400.95</v>
      </c>
      <c r="L270" t="s">
        <v>84</v>
      </c>
      <c r="M270" t="s">
        <v>85</v>
      </c>
      <c r="N270" s="2">
        <v>0.29791666666666666</v>
      </c>
      <c r="O270" s="2">
        <v>0.42430555555555555</v>
      </c>
      <c r="P270" s="5">
        <v>0.12638888888888888</v>
      </c>
      <c r="S270" t="s">
        <v>108</v>
      </c>
      <c r="T270">
        <v>1</v>
      </c>
      <c r="U270" s="3"/>
      <c r="V270" s="54">
        <f t="shared" si="8"/>
        <v>0.12638888888888888</v>
      </c>
      <c r="W270" s="3"/>
      <c r="X270" s="54">
        <f t="shared" si="9"/>
        <v>0.87361111111111112</v>
      </c>
    </row>
    <row r="271" spans="1:24" x14ac:dyDescent="0.25">
      <c r="A271">
        <v>107628</v>
      </c>
      <c r="B271">
        <v>188</v>
      </c>
      <c r="C271" s="157">
        <v>45177</v>
      </c>
      <c r="D271">
        <v>506861</v>
      </c>
      <c r="E271" t="s">
        <v>20</v>
      </c>
      <c r="F271" s="157">
        <v>45177</v>
      </c>
      <c r="G271">
        <v>2000041001</v>
      </c>
      <c r="H271" t="s">
        <v>33</v>
      </c>
      <c r="I271">
        <v>356.4</v>
      </c>
      <c r="L271" t="s">
        <v>84</v>
      </c>
      <c r="M271" t="s">
        <v>85</v>
      </c>
      <c r="N271" s="2">
        <v>0.42569444444444443</v>
      </c>
      <c r="O271" s="2">
        <v>0.58263888888888882</v>
      </c>
      <c r="P271" s="5" t="s">
        <v>120</v>
      </c>
      <c r="S271" t="s">
        <v>108</v>
      </c>
      <c r="T271">
        <v>1</v>
      </c>
      <c r="U271" s="3"/>
      <c r="V271" s="54">
        <f t="shared" si="8"/>
        <v>0.15694444444444439</v>
      </c>
      <c r="W271" s="3"/>
      <c r="X271" s="54" t="e">
        <f t="shared" si="9"/>
        <v>#VALUE!</v>
      </c>
    </row>
    <row r="272" spans="1:24" x14ac:dyDescent="0.25">
      <c r="A272">
        <v>107637</v>
      </c>
      <c r="B272">
        <v>188</v>
      </c>
      <c r="C272" s="157">
        <v>45177</v>
      </c>
      <c r="D272">
        <v>506861</v>
      </c>
      <c r="E272" t="s">
        <v>20</v>
      </c>
      <c r="F272" s="157">
        <v>45177</v>
      </c>
      <c r="G272">
        <v>2000041001</v>
      </c>
      <c r="H272" t="s">
        <v>33</v>
      </c>
      <c r="I272">
        <v>356.4</v>
      </c>
      <c r="L272" t="s">
        <v>76</v>
      </c>
      <c r="M272" t="s">
        <v>77</v>
      </c>
      <c r="N272" s="2">
        <v>0.85</v>
      </c>
      <c r="O272" s="2">
        <v>0.75694444444444453</v>
      </c>
      <c r="P272" s="5" t="s">
        <v>121</v>
      </c>
      <c r="S272" t="s">
        <v>108</v>
      </c>
      <c r="T272">
        <v>1</v>
      </c>
      <c r="U272" s="3"/>
      <c r="V272" s="54">
        <f t="shared" si="8"/>
        <v>0.90694444444444455</v>
      </c>
      <c r="W272" s="3"/>
      <c r="X272" s="54" t="e">
        <f t="shared" si="9"/>
        <v>#VALUE!</v>
      </c>
    </row>
    <row r="273" spans="1:24" x14ac:dyDescent="0.25">
      <c r="A273">
        <v>107643</v>
      </c>
      <c r="B273">
        <v>188</v>
      </c>
      <c r="C273" s="157">
        <v>45177</v>
      </c>
      <c r="D273">
        <v>506861</v>
      </c>
      <c r="E273" t="s">
        <v>20</v>
      </c>
      <c r="F273" s="157">
        <v>45177</v>
      </c>
      <c r="G273">
        <v>2000041001</v>
      </c>
      <c r="H273" t="s">
        <v>33</v>
      </c>
      <c r="I273">
        <v>356.4</v>
      </c>
      <c r="L273" t="s">
        <v>76</v>
      </c>
      <c r="M273" t="s">
        <v>77</v>
      </c>
      <c r="N273" s="2">
        <v>0.75694444444444453</v>
      </c>
      <c r="O273" s="2">
        <v>0.86597222222222225</v>
      </c>
      <c r="P273" s="5">
        <v>0.10902777777777778</v>
      </c>
      <c r="S273" t="s">
        <v>108</v>
      </c>
      <c r="T273">
        <v>1</v>
      </c>
      <c r="U273" s="3"/>
      <c r="V273" s="54">
        <f t="shared" si="8"/>
        <v>0.10902777777777772</v>
      </c>
      <c r="W273" s="3"/>
      <c r="X273" s="54">
        <f t="shared" si="9"/>
        <v>0.89097222222222228</v>
      </c>
    </row>
    <row r="274" spans="1:24" x14ac:dyDescent="0.25">
      <c r="A274">
        <v>1828288</v>
      </c>
      <c r="B274">
        <v>188</v>
      </c>
      <c r="C274" s="157">
        <v>45177</v>
      </c>
      <c r="D274">
        <v>506861</v>
      </c>
      <c r="E274" t="s">
        <v>20</v>
      </c>
      <c r="F274" s="157">
        <v>45177</v>
      </c>
      <c r="G274">
        <v>2000041001</v>
      </c>
      <c r="H274" t="s">
        <v>33</v>
      </c>
      <c r="I274" s="158">
        <v>772.35</v>
      </c>
      <c r="N274" s="2"/>
      <c r="O274" s="2"/>
      <c r="P274" s="5"/>
      <c r="S274" t="s">
        <v>108</v>
      </c>
      <c r="T274">
        <v>1</v>
      </c>
      <c r="U274" s="3"/>
      <c r="V274" s="54">
        <f t="shared" si="8"/>
        <v>0</v>
      </c>
      <c r="W274" s="3"/>
      <c r="X274" s="54">
        <f t="shared" si="9"/>
        <v>0</v>
      </c>
    </row>
    <row r="275" spans="1:24" x14ac:dyDescent="0.25">
      <c r="A275">
        <v>107663</v>
      </c>
      <c r="B275">
        <v>188</v>
      </c>
      <c r="C275" s="157">
        <v>45177</v>
      </c>
      <c r="D275">
        <v>506861</v>
      </c>
      <c r="E275" t="s">
        <v>20</v>
      </c>
      <c r="F275" s="157">
        <v>45179</v>
      </c>
      <c r="G275">
        <v>2000041001</v>
      </c>
      <c r="H275" t="s">
        <v>33</v>
      </c>
      <c r="I275">
        <v>356.4</v>
      </c>
      <c r="L275" t="s">
        <v>76</v>
      </c>
      <c r="M275" t="s">
        <v>77</v>
      </c>
      <c r="N275" s="2">
        <v>0.75763888888888886</v>
      </c>
      <c r="O275" s="2">
        <v>0.83958333333333324</v>
      </c>
      <c r="P275" s="5">
        <v>8.1944444444444445E-2</v>
      </c>
      <c r="S275" t="s">
        <v>108</v>
      </c>
      <c r="T275">
        <v>1</v>
      </c>
      <c r="U275" s="3"/>
      <c r="V275" s="54">
        <f t="shared" si="8"/>
        <v>8.1944444444444375E-2</v>
      </c>
      <c r="W275" s="3"/>
      <c r="X275" s="54">
        <f t="shared" si="9"/>
        <v>0.91805555555555551</v>
      </c>
    </row>
    <row r="276" spans="1:24" x14ac:dyDescent="0.25">
      <c r="A276">
        <v>1828304</v>
      </c>
      <c r="B276">
        <v>188</v>
      </c>
      <c r="C276" s="157">
        <v>45177</v>
      </c>
      <c r="D276">
        <v>506881</v>
      </c>
      <c r="E276" t="s">
        <v>20</v>
      </c>
      <c r="F276" s="157">
        <v>45177</v>
      </c>
      <c r="G276">
        <v>2000041002</v>
      </c>
      <c r="H276" t="s">
        <v>87</v>
      </c>
      <c r="I276">
        <v>712.8</v>
      </c>
      <c r="N276" s="2"/>
      <c r="O276" s="2"/>
      <c r="P276" s="5"/>
      <c r="U276" s="3"/>
      <c r="V276" s="54">
        <f t="shared" si="8"/>
        <v>0</v>
      </c>
      <c r="W276" s="3"/>
      <c r="X276" s="54">
        <f t="shared" si="9"/>
        <v>0</v>
      </c>
    </row>
    <row r="277" spans="1:24" x14ac:dyDescent="0.25">
      <c r="A277">
        <v>107613</v>
      </c>
      <c r="B277">
        <v>188</v>
      </c>
      <c r="C277" s="157">
        <v>45177</v>
      </c>
      <c r="D277">
        <v>506862</v>
      </c>
      <c r="E277" t="s">
        <v>20</v>
      </c>
      <c r="F277" s="157">
        <v>45177</v>
      </c>
      <c r="G277">
        <v>2000041004</v>
      </c>
      <c r="H277" t="s">
        <v>36</v>
      </c>
      <c r="I277">
        <v>680</v>
      </c>
      <c r="L277" t="s">
        <v>74</v>
      </c>
      <c r="M277" t="s">
        <v>75</v>
      </c>
      <c r="N277" s="2">
        <v>0.25208333333333333</v>
      </c>
      <c r="O277" s="2">
        <v>0.37777777777777777</v>
      </c>
      <c r="P277" s="5">
        <v>0.12569444444444444</v>
      </c>
      <c r="S277" t="s">
        <v>110</v>
      </c>
      <c r="T277">
        <v>1</v>
      </c>
      <c r="U277" s="3"/>
      <c r="V277" s="54">
        <f t="shared" si="8"/>
        <v>0.12569444444444444</v>
      </c>
      <c r="W277" s="3"/>
      <c r="X277" s="54">
        <f t="shared" si="9"/>
        <v>0.87430555555555556</v>
      </c>
    </row>
    <row r="278" spans="1:24" x14ac:dyDescent="0.25">
      <c r="A278">
        <v>107629</v>
      </c>
      <c r="B278">
        <v>188</v>
      </c>
      <c r="C278" s="157">
        <v>45177</v>
      </c>
      <c r="D278">
        <v>506862</v>
      </c>
      <c r="E278" t="s">
        <v>20</v>
      </c>
      <c r="F278" s="157">
        <v>45177</v>
      </c>
      <c r="G278">
        <v>2000041004</v>
      </c>
      <c r="H278" t="s">
        <v>36</v>
      </c>
      <c r="I278" s="158">
        <v>376.38</v>
      </c>
      <c r="L278" t="s">
        <v>84</v>
      </c>
      <c r="M278" t="s">
        <v>85</v>
      </c>
      <c r="N278" s="2">
        <v>0.32569444444444445</v>
      </c>
      <c r="O278" s="2">
        <v>0.58333333333333337</v>
      </c>
      <c r="P278" s="5" t="s">
        <v>122</v>
      </c>
      <c r="S278" t="s">
        <v>110</v>
      </c>
      <c r="T278">
        <v>1</v>
      </c>
      <c r="U278" s="3"/>
      <c r="V278" s="54">
        <f t="shared" si="8"/>
        <v>0.25763888888888892</v>
      </c>
      <c r="W278" s="3"/>
      <c r="X278" s="54" t="e">
        <f t="shared" si="9"/>
        <v>#VALUE!</v>
      </c>
    </row>
    <row r="279" spans="1:24" s="81" customFormat="1" x14ac:dyDescent="0.25">
      <c r="A279">
        <v>107614</v>
      </c>
      <c r="B279">
        <v>188</v>
      </c>
      <c r="C279" s="157">
        <v>45177</v>
      </c>
      <c r="D279">
        <v>506859</v>
      </c>
      <c r="E279" t="s">
        <v>20</v>
      </c>
      <c r="F279" s="157">
        <v>45177</v>
      </c>
      <c r="G279">
        <v>2000040006</v>
      </c>
      <c r="H279" t="s">
        <v>37</v>
      </c>
      <c r="I279">
        <v>380</v>
      </c>
      <c r="J279"/>
      <c r="K279"/>
      <c r="L279" t="s">
        <v>74</v>
      </c>
      <c r="M279" t="s">
        <v>75</v>
      </c>
      <c r="N279" s="2">
        <v>0.30069444444444443</v>
      </c>
      <c r="O279" s="2">
        <v>0.40416666666666662</v>
      </c>
      <c r="P279" s="5">
        <v>0.10347222222222223</v>
      </c>
      <c r="Q279"/>
      <c r="R279"/>
      <c r="S279" t="s">
        <v>111</v>
      </c>
      <c r="T279">
        <v>1</v>
      </c>
      <c r="U279" s="84"/>
      <c r="V279" s="84">
        <f t="shared" si="8"/>
        <v>0.10347222222222219</v>
      </c>
      <c r="W279" s="84"/>
      <c r="X279" s="84">
        <f t="shared" si="9"/>
        <v>0.89652777777777781</v>
      </c>
    </row>
    <row r="280" spans="1:24" x14ac:dyDescent="0.25">
      <c r="A280">
        <v>107618</v>
      </c>
      <c r="B280">
        <v>188</v>
      </c>
      <c r="C280" s="157">
        <v>45177</v>
      </c>
      <c r="D280">
        <v>506859</v>
      </c>
      <c r="E280" t="s">
        <v>20</v>
      </c>
      <c r="F280" s="157">
        <v>45177</v>
      </c>
      <c r="G280">
        <v>2000040006</v>
      </c>
      <c r="H280" t="s">
        <v>37</v>
      </c>
      <c r="I280">
        <v>365</v>
      </c>
      <c r="L280" t="s">
        <v>74</v>
      </c>
      <c r="M280" t="s">
        <v>75</v>
      </c>
      <c r="N280" s="2">
        <v>0.40416666666666662</v>
      </c>
      <c r="O280" s="2">
        <v>0.49027777777777781</v>
      </c>
      <c r="P280" s="5">
        <v>8.6111111111111124E-2</v>
      </c>
      <c r="S280" t="s">
        <v>111</v>
      </c>
      <c r="T280">
        <v>1</v>
      </c>
      <c r="U280" s="3"/>
      <c r="V280" s="54">
        <f t="shared" si="8"/>
        <v>8.6111111111111194E-2</v>
      </c>
      <c r="W280" s="3"/>
      <c r="X280" s="54">
        <f t="shared" si="9"/>
        <v>0.91388888888888886</v>
      </c>
    </row>
    <row r="281" spans="1:24" x14ac:dyDescent="0.25">
      <c r="A281">
        <v>107640</v>
      </c>
      <c r="B281">
        <v>188</v>
      </c>
      <c r="C281" s="157">
        <v>45177</v>
      </c>
      <c r="D281">
        <v>506859</v>
      </c>
      <c r="E281" t="s">
        <v>20</v>
      </c>
      <c r="F281" s="157">
        <v>45177</v>
      </c>
      <c r="G281">
        <v>2000040006</v>
      </c>
      <c r="H281" t="s">
        <v>37</v>
      </c>
      <c r="I281" s="158">
        <v>640</v>
      </c>
      <c r="L281" t="s">
        <v>112</v>
      </c>
      <c r="M281" t="s">
        <v>113</v>
      </c>
      <c r="N281" s="2">
        <v>0.60763888888888895</v>
      </c>
      <c r="O281" s="2">
        <v>0.76527777777777783</v>
      </c>
      <c r="P281" s="5">
        <v>0.15763888888888888</v>
      </c>
      <c r="S281" t="s">
        <v>111</v>
      </c>
      <c r="T281">
        <v>1</v>
      </c>
      <c r="U281" s="3"/>
      <c r="V281" s="54">
        <f t="shared" si="8"/>
        <v>0.15763888888888888</v>
      </c>
      <c r="W281" s="3"/>
      <c r="X281" s="54">
        <f t="shared" si="9"/>
        <v>0.84236111111111112</v>
      </c>
    </row>
    <row r="282" spans="1:24" x14ac:dyDescent="0.25">
      <c r="A282">
        <v>107647</v>
      </c>
      <c r="B282">
        <v>188</v>
      </c>
      <c r="C282" s="157">
        <v>45177</v>
      </c>
      <c r="D282">
        <v>506877</v>
      </c>
      <c r="E282" t="s">
        <v>20</v>
      </c>
      <c r="F282" s="157">
        <v>45178</v>
      </c>
      <c r="G282">
        <v>2000040006</v>
      </c>
      <c r="H282" t="s">
        <v>37</v>
      </c>
      <c r="I282">
        <v>700</v>
      </c>
      <c r="L282" t="s">
        <v>78</v>
      </c>
      <c r="M282" t="s">
        <v>79</v>
      </c>
      <c r="N282" s="2">
        <v>0.90763888888888899</v>
      </c>
      <c r="O282" s="2">
        <v>0.20486111111111113</v>
      </c>
      <c r="P282" s="5">
        <v>0.29722222222222222</v>
      </c>
      <c r="S282" t="s">
        <v>111</v>
      </c>
      <c r="T282">
        <v>3</v>
      </c>
      <c r="U282" s="3"/>
      <c r="V282" s="54">
        <f t="shared" si="8"/>
        <v>0.29722222222222217</v>
      </c>
      <c r="W282" s="3"/>
      <c r="X282" s="54">
        <f t="shared" si="9"/>
        <v>0.70277777777777772</v>
      </c>
    </row>
    <row r="283" spans="1:24" x14ac:dyDescent="0.25">
      <c r="A283">
        <v>107624</v>
      </c>
      <c r="B283">
        <v>188</v>
      </c>
      <c r="C283" s="157">
        <v>45177</v>
      </c>
      <c r="D283">
        <v>506858</v>
      </c>
      <c r="E283" t="s">
        <v>20</v>
      </c>
      <c r="F283" s="157">
        <v>45177</v>
      </c>
      <c r="G283">
        <v>2000040001</v>
      </c>
      <c r="H283" t="s">
        <v>38</v>
      </c>
      <c r="I283">
        <v>840</v>
      </c>
      <c r="L283" t="s">
        <v>74</v>
      </c>
      <c r="M283" t="s">
        <v>75</v>
      </c>
      <c r="N283" s="2">
        <v>0.30069444444444443</v>
      </c>
      <c r="O283" s="2">
        <v>0.54097222222222219</v>
      </c>
      <c r="P283" s="5">
        <v>0.24027777777777778</v>
      </c>
      <c r="S283" t="s">
        <v>115</v>
      </c>
      <c r="T283">
        <v>1</v>
      </c>
      <c r="U283" s="3"/>
      <c r="V283" s="54">
        <f t="shared" si="8"/>
        <v>0.24027777777777776</v>
      </c>
      <c r="W283" s="3"/>
      <c r="X283" s="54">
        <f t="shared" si="9"/>
        <v>0.75972222222222219</v>
      </c>
    </row>
    <row r="284" spans="1:24" x14ac:dyDescent="0.25">
      <c r="A284">
        <v>107644</v>
      </c>
      <c r="B284">
        <v>188</v>
      </c>
      <c r="C284" s="157">
        <v>45177</v>
      </c>
      <c r="D284">
        <v>506875</v>
      </c>
      <c r="E284" t="s">
        <v>20</v>
      </c>
      <c r="F284" s="157">
        <v>45177</v>
      </c>
      <c r="G284">
        <v>2000040001</v>
      </c>
      <c r="H284" t="s">
        <v>38</v>
      </c>
      <c r="I284">
        <v>75.3</v>
      </c>
      <c r="L284" t="s">
        <v>78</v>
      </c>
      <c r="M284" t="s">
        <v>79</v>
      </c>
      <c r="N284" s="2">
        <v>0.90694444444444444</v>
      </c>
      <c r="O284" s="2">
        <v>0.90763888888888899</v>
      </c>
      <c r="P284" s="5">
        <v>6.9444444444444447E-4</v>
      </c>
      <c r="S284" t="s">
        <v>115</v>
      </c>
      <c r="T284">
        <v>3</v>
      </c>
      <c r="U284" s="3"/>
      <c r="V284" s="54">
        <f t="shared" si="8"/>
        <v>6.94444444444553E-4</v>
      </c>
      <c r="W284" s="3"/>
      <c r="X284" s="54">
        <f t="shared" si="9"/>
        <v>0.99930555555555556</v>
      </c>
    </row>
    <row r="285" spans="1:24" x14ac:dyDescent="0.25">
      <c r="A285">
        <v>107646</v>
      </c>
      <c r="B285">
        <v>188</v>
      </c>
      <c r="C285" s="157">
        <v>45177</v>
      </c>
      <c r="D285">
        <v>506875</v>
      </c>
      <c r="E285" t="s">
        <v>20</v>
      </c>
      <c r="F285" s="157">
        <v>45178</v>
      </c>
      <c r="G285">
        <v>2000040001</v>
      </c>
      <c r="H285" t="s">
        <v>38</v>
      </c>
      <c r="I285" s="158">
        <v>309.2</v>
      </c>
      <c r="L285" t="s">
        <v>78</v>
      </c>
      <c r="M285" t="s">
        <v>79</v>
      </c>
      <c r="N285" s="2">
        <v>3.1944444444444449E-2</v>
      </c>
      <c r="O285" s="2">
        <v>0.20069444444444443</v>
      </c>
      <c r="P285" s="5" t="s">
        <v>123</v>
      </c>
      <c r="S285" t="s">
        <v>115</v>
      </c>
      <c r="T285">
        <v>3</v>
      </c>
      <c r="U285" s="3"/>
      <c r="V285" s="54">
        <f t="shared" si="8"/>
        <v>0.16874999999999998</v>
      </c>
      <c r="W285" s="3"/>
      <c r="X285" s="54" t="e">
        <f t="shared" si="9"/>
        <v>#VALUE!</v>
      </c>
    </row>
    <row r="286" spans="1:24" x14ac:dyDescent="0.25">
      <c r="A286">
        <v>107638</v>
      </c>
      <c r="B286">
        <v>188</v>
      </c>
      <c r="C286" s="157">
        <v>45177</v>
      </c>
      <c r="D286">
        <v>506869</v>
      </c>
      <c r="E286" t="s">
        <v>20</v>
      </c>
      <c r="F286" s="157">
        <v>45177</v>
      </c>
      <c r="G286">
        <v>2000040004</v>
      </c>
      <c r="H286" t="s">
        <v>39</v>
      </c>
      <c r="I286">
        <v>454.35</v>
      </c>
      <c r="L286" t="s">
        <v>112</v>
      </c>
      <c r="M286" t="s">
        <v>113</v>
      </c>
      <c r="N286" s="2">
        <v>0.64861111111111114</v>
      </c>
      <c r="O286" s="2">
        <v>0.76458333333333339</v>
      </c>
      <c r="P286" s="5">
        <v>0.11597222222222221</v>
      </c>
      <c r="S286" t="s">
        <v>107</v>
      </c>
      <c r="T286">
        <v>2</v>
      </c>
      <c r="U286" s="3"/>
      <c r="V286" s="54">
        <f t="shared" si="8"/>
        <v>0.11597222222222225</v>
      </c>
      <c r="W286" s="3"/>
      <c r="X286" s="54">
        <f t="shared" si="9"/>
        <v>0.88402777777777775</v>
      </c>
    </row>
    <row r="287" spans="1:24" x14ac:dyDescent="0.25">
      <c r="A287">
        <v>107641</v>
      </c>
      <c r="B287">
        <v>100</v>
      </c>
      <c r="C287" s="157">
        <v>45177</v>
      </c>
      <c r="D287">
        <v>419507</v>
      </c>
      <c r="E287" t="s">
        <v>20</v>
      </c>
      <c r="F287" s="157">
        <v>45177</v>
      </c>
      <c r="G287">
        <v>2000020007</v>
      </c>
      <c r="H287" t="s">
        <v>102</v>
      </c>
      <c r="I287" s="158">
        <v>630</v>
      </c>
      <c r="K287">
        <v>8</v>
      </c>
      <c r="L287" t="s">
        <v>94</v>
      </c>
      <c r="M287" t="s">
        <v>118</v>
      </c>
      <c r="N287" s="2">
        <v>0.72499999999999998</v>
      </c>
      <c r="O287" s="2">
        <v>0.8569444444444444</v>
      </c>
      <c r="P287" s="5">
        <v>0.13194444444444445</v>
      </c>
      <c r="S287" t="s">
        <v>47</v>
      </c>
      <c r="T287">
        <v>2</v>
      </c>
      <c r="U287" s="3"/>
      <c r="V287" s="54">
        <f t="shared" si="8"/>
        <v>0.13194444444444442</v>
      </c>
      <c r="W287" s="3"/>
      <c r="X287" s="54">
        <f t="shared" si="9"/>
        <v>0.86805555555555558</v>
      </c>
    </row>
    <row r="288" spans="1:24" x14ac:dyDescent="0.25">
      <c r="A288">
        <v>107649</v>
      </c>
      <c r="B288">
        <v>100</v>
      </c>
      <c r="C288" s="157">
        <v>45177</v>
      </c>
      <c r="D288">
        <v>419520</v>
      </c>
      <c r="E288" t="s">
        <v>20</v>
      </c>
      <c r="F288" s="157">
        <v>45178</v>
      </c>
      <c r="G288">
        <v>2000020008</v>
      </c>
      <c r="H288" t="s">
        <v>81</v>
      </c>
      <c r="I288" s="158">
        <v>1900</v>
      </c>
      <c r="J288">
        <v>4</v>
      </c>
      <c r="K288">
        <v>25</v>
      </c>
      <c r="L288" t="s">
        <v>49</v>
      </c>
      <c r="M288" t="s">
        <v>50</v>
      </c>
      <c r="N288" s="2">
        <v>6.805555555555555E-2</v>
      </c>
      <c r="O288" s="2">
        <v>0.2388888888888889</v>
      </c>
      <c r="P288" s="5">
        <v>0.17083333333333331</v>
      </c>
      <c r="S288" t="s">
        <v>45</v>
      </c>
      <c r="T288">
        <v>3</v>
      </c>
      <c r="U288" s="3"/>
      <c r="V288" s="54">
        <f t="shared" si="8"/>
        <v>0.17083333333333334</v>
      </c>
      <c r="W288" s="3"/>
      <c r="X288" s="54">
        <f t="shared" si="9"/>
        <v>0.82916666666666672</v>
      </c>
    </row>
    <row r="289" spans="1:24" x14ac:dyDescent="0.25">
      <c r="A289">
        <v>107627</v>
      </c>
      <c r="B289">
        <v>100</v>
      </c>
      <c r="C289" s="157">
        <v>45177</v>
      </c>
      <c r="D289">
        <v>419504</v>
      </c>
      <c r="E289" t="s">
        <v>20</v>
      </c>
      <c r="F289" s="157">
        <v>45177</v>
      </c>
      <c r="G289">
        <v>2000020001</v>
      </c>
      <c r="H289" t="s">
        <v>42</v>
      </c>
      <c r="I289" s="158">
        <v>500</v>
      </c>
      <c r="J289">
        <v>5</v>
      </c>
      <c r="K289">
        <v>5</v>
      </c>
      <c r="L289" t="s">
        <v>43</v>
      </c>
      <c r="M289" t="s">
        <v>44</v>
      </c>
      <c r="N289" s="2">
        <v>0.57986111111111105</v>
      </c>
      <c r="O289" s="2">
        <v>0.5805555555555556</v>
      </c>
      <c r="P289" s="5">
        <v>6.9444444444444447E-4</v>
      </c>
      <c r="S289" t="s">
        <v>47</v>
      </c>
      <c r="T289">
        <v>1</v>
      </c>
      <c r="U289" s="3"/>
      <c r="V289" s="54">
        <f t="shared" si="8"/>
        <v>6.94444444444553E-4</v>
      </c>
      <c r="W289" s="3"/>
      <c r="X289" s="54">
        <f t="shared" si="9"/>
        <v>0.99930555555555556</v>
      </c>
    </row>
    <row r="290" spans="1:24" x14ac:dyDescent="0.25">
      <c r="A290">
        <v>107635</v>
      </c>
      <c r="B290">
        <v>100</v>
      </c>
      <c r="C290" s="157">
        <v>45177</v>
      </c>
      <c r="D290">
        <v>419518</v>
      </c>
      <c r="E290" t="s">
        <v>20</v>
      </c>
      <c r="F290" s="157">
        <v>45177</v>
      </c>
      <c r="G290">
        <v>2000020001</v>
      </c>
      <c r="H290" t="s">
        <v>42</v>
      </c>
      <c r="I290" s="158">
        <v>190</v>
      </c>
      <c r="J290">
        <v>2</v>
      </c>
      <c r="K290">
        <v>5</v>
      </c>
      <c r="L290" t="s">
        <v>94</v>
      </c>
      <c r="M290" t="s">
        <v>118</v>
      </c>
      <c r="N290" s="2">
        <v>0.72569444444444453</v>
      </c>
      <c r="O290" s="2">
        <v>0.72569444444444453</v>
      </c>
      <c r="P290" s="5">
        <v>0</v>
      </c>
      <c r="S290" t="s">
        <v>47</v>
      </c>
      <c r="T290">
        <v>2</v>
      </c>
      <c r="U290" s="3"/>
      <c r="V290" s="54">
        <f t="shared" si="8"/>
        <v>0</v>
      </c>
      <c r="W290" s="3"/>
      <c r="X290" s="54">
        <f t="shared" si="9"/>
        <v>0</v>
      </c>
    </row>
    <row r="291" spans="1:24" x14ac:dyDescent="0.25">
      <c r="A291">
        <v>107645</v>
      </c>
      <c r="B291">
        <v>100</v>
      </c>
      <c r="C291" s="157">
        <v>45177</v>
      </c>
      <c r="D291">
        <v>419521</v>
      </c>
      <c r="E291" t="s">
        <v>20</v>
      </c>
      <c r="F291" s="157">
        <v>45178</v>
      </c>
      <c r="G291">
        <v>2000020001</v>
      </c>
      <c r="H291" t="s">
        <v>42</v>
      </c>
      <c r="I291" s="158">
        <v>2000</v>
      </c>
      <c r="J291">
        <v>9</v>
      </c>
      <c r="K291">
        <v>30</v>
      </c>
      <c r="L291" t="s">
        <v>49</v>
      </c>
      <c r="M291" t="s">
        <v>50</v>
      </c>
      <c r="N291" s="2">
        <v>0.8881944444444444</v>
      </c>
      <c r="O291" s="2">
        <v>6.805555555555555E-2</v>
      </c>
      <c r="P291" s="5">
        <v>0.17986111111111111</v>
      </c>
      <c r="S291" t="s">
        <v>45</v>
      </c>
      <c r="T291">
        <v>3</v>
      </c>
      <c r="U291" s="3"/>
      <c r="V291" s="54">
        <f t="shared" si="8"/>
        <v>0.17986111111111114</v>
      </c>
      <c r="W291" s="3"/>
      <c r="X291" s="54">
        <f t="shared" si="9"/>
        <v>0.82013888888888886</v>
      </c>
    </row>
    <row r="292" spans="1:24" x14ac:dyDescent="0.25">
      <c r="A292">
        <v>1828294</v>
      </c>
      <c r="B292">
        <v>100</v>
      </c>
      <c r="C292" s="157">
        <v>45177</v>
      </c>
      <c r="D292">
        <v>419540</v>
      </c>
      <c r="E292" t="s">
        <v>20</v>
      </c>
      <c r="F292" s="157">
        <v>45177</v>
      </c>
      <c r="G292">
        <v>2000020001</v>
      </c>
      <c r="H292" t="s">
        <v>42</v>
      </c>
      <c r="I292" s="158">
        <v>544</v>
      </c>
      <c r="N292" s="2"/>
      <c r="O292" s="2"/>
      <c r="P292" s="5"/>
      <c r="U292" s="3"/>
      <c r="V292" s="54">
        <f t="shared" si="8"/>
        <v>0</v>
      </c>
      <c r="W292" s="3"/>
      <c r="X292" s="54">
        <f t="shared" si="9"/>
        <v>0</v>
      </c>
    </row>
    <row r="293" spans="1:24" x14ac:dyDescent="0.25">
      <c r="A293">
        <v>107626</v>
      </c>
      <c r="B293">
        <v>100</v>
      </c>
      <c r="C293" s="157">
        <v>45177</v>
      </c>
      <c r="D293">
        <v>419499</v>
      </c>
      <c r="E293" t="s">
        <v>20</v>
      </c>
      <c r="F293" s="157">
        <v>45177</v>
      </c>
      <c r="G293">
        <v>2000020010</v>
      </c>
      <c r="H293" t="s">
        <v>46</v>
      </c>
      <c r="I293" s="158">
        <v>630</v>
      </c>
      <c r="J293">
        <v>8</v>
      </c>
      <c r="K293">
        <v>7</v>
      </c>
      <c r="L293" t="s">
        <v>43</v>
      </c>
      <c r="M293" t="s">
        <v>44</v>
      </c>
      <c r="N293" s="2">
        <v>0.26180555555555557</v>
      </c>
      <c r="O293" s="2">
        <v>0.57986111111111105</v>
      </c>
      <c r="P293" s="5" t="s">
        <v>124</v>
      </c>
      <c r="S293" t="s">
        <v>47</v>
      </c>
      <c r="T293">
        <v>1</v>
      </c>
      <c r="U293" s="3"/>
      <c r="V293" s="54">
        <f t="shared" si="8"/>
        <v>0.31805555555555548</v>
      </c>
      <c r="W293" s="3"/>
      <c r="X293" s="54" t="e">
        <f t="shared" si="9"/>
        <v>#VALUE!</v>
      </c>
    </row>
    <row r="294" spans="1:24" x14ac:dyDescent="0.25">
      <c r="A294">
        <v>1828294</v>
      </c>
      <c r="B294">
        <v>100</v>
      </c>
      <c r="C294" s="157">
        <v>45177</v>
      </c>
      <c r="D294">
        <v>419539</v>
      </c>
      <c r="E294" t="s">
        <v>20</v>
      </c>
      <c r="F294" s="157">
        <v>45177</v>
      </c>
      <c r="G294">
        <v>2000020010</v>
      </c>
      <c r="H294" t="s">
        <v>46</v>
      </c>
      <c r="I294">
        <v>182.51</v>
      </c>
      <c r="N294" s="2"/>
      <c r="O294" s="2"/>
      <c r="P294" s="5"/>
      <c r="U294" s="3"/>
      <c r="V294" s="54">
        <f t="shared" si="8"/>
        <v>0</v>
      </c>
      <c r="W294" s="3"/>
      <c r="X294" s="54">
        <f t="shared" si="9"/>
        <v>0</v>
      </c>
    </row>
    <row r="295" spans="1:24" x14ac:dyDescent="0.25">
      <c r="A295">
        <v>107625</v>
      </c>
      <c r="B295">
        <v>100</v>
      </c>
      <c r="C295" s="157">
        <v>45177</v>
      </c>
      <c r="D295">
        <v>419498</v>
      </c>
      <c r="E295" t="s">
        <v>20</v>
      </c>
      <c r="F295" s="157">
        <v>45177</v>
      </c>
      <c r="G295">
        <v>2000020002</v>
      </c>
      <c r="H295" t="s">
        <v>48</v>
      </c>
      <c r="I295" s="158">
        <v>2500</v>
      </c>
      <c r="J295">
        <v>12</v>
      </c>
      <c r="K295">
        <v>22</v>
      </c>
      <c r="L295" t="s">
        <v>43</v>
      </c>
      <c r="M295" t="s">
        <v>44</v>
      </c>
      <c r="N295" s="2">
        <v>0.26180555555555557</v>
      </c>
      <c r="O295" s="2">
        <v>0.57916666666666672</v>
      </c>
      <c r="P295" s="5" t="s">
        <v>125</v>
      </c>
      <c r="S295" t="s">
        <v>45</v>
      </c>
      <c r="T295">
        <v>1</v>
      </c>
      <c r="U295" s="3"/>
      <c r="V295" s="54">
        <f t="shared" si="8"/>
        <v>0.31736111111111115</v>
      </c>
      <c r="W295" s="3"/>
      <c r="X295" s="54" t="e">
        <f t="shared" si="9"/>
        <v>#VALUE!</v>
      </c>
    </row>
    <row r="296" spans="1:24" x14ac:dyDescent="0.25">
      <c r="A296">
        <v>107633</v>
      </c>
      <c r="B296">
        <v>100</v>
      </c>
      <c r="C296" s="157">
        <v>45177</v>
      </c>
      <c r="D296">
        <v>419517</v>
      </c>
      <c r="E296" t="s">
        <v>20</v>
      </c>
      <c r="F296" s="157">
        <v>45177</v>
      </c>
      <c r="G296">
        <v>2000020002</v>
      </c>
      <c r="H296" t="s">
        <v>48</v>
      </c>
      <c r="I296">
        <v>250</v>
      </c>
      <c r="J296">
        <v>5</v>
      </c>
      <c r="K296">
        <v>40</v>
      </c>
      <c r="L296" t="s">
        <v>94</v>
      </c>
      <c r="M296" t="s">
        <v>118</v>
      </c>
      <c r="N296" s="2">
        <v>0.66736111111111107</v>
      </c>
      <c r="O296" s="2">
        <v>0.66736111111111107</v>
      </c>
      <c r="P296" s="5">
        <v>0</v>
      </c>
      <c r="S296" t="s">
        <v>45</v>
      </c>
      <c r="T296">
        <v>2</v>
      </c>
      <c r="U296" s="3"/>
      <c r="V296" s="54">
        <f t="shared" si="8"/>
        <v>0</v>
      </c>
      <c r="W296" s="3"/>
      <c r="X296" s="54">
        <f t="shared" si="9"/>
        <v>0</v>
      </c>
    </row>
    <row r="297" spans="1:24" x14ac:dyDescent="0.25">
      <c r="A297">
        <v>107639</v>
      </c>
      <c r="B297">
        <v>188</v>
      </c>
      <c r="C297" s="157">
        <v>45177</v>
      </c>
      <c r="D297">
        <v>506870</v>
      </c>
      <c r="E297" t="s">
        <v>20</v>
      </c>
      <c r="F297" s="157">
        <v>45177</v>
      </c>
      <c r="G297">
        <v>2000050010</v>
      </c>
      <c r="H297" t="s">
        <v>126</v>
      </c>
      <c r="I297">
        <v>50</v>
      </c>
      <c r="L297" t="s">
        <v>112</v>
      </c>
      <c r="M297" t="s">
        <v>113</v>
      </c>
      <c r="N297" s="2">
        <v>0.68402777777777779</v>
      </c>
      <c r="O297" s="2">
        <v>0.76527777777777783</v>
      </c>
      <c r="P297" s="5">
        <v>8.1250000000000003E-2</v>
      </c>
      <c r="S297" t="s">
        <v>115</v>
      </c>
      <c r="T297">
        <v>2</v>
      </c>
      <c r="U297" s="3"/>
      <c r="V297" s="54">
        <f t="shared" si="8"/>
        <v>8.1250000000000044E-2</v>
      </c>
      <c r="W297" s="3"/>
      <c r="X297" s="54">
        <f t="shared" si="9"/>
        <v>0.91874999999999996</v>
      </c>
    </row>
    <row r="298" spans="1:24" x14ac:dyDescent="0.25">
      <c r="A298">
        <v>1828307</v>
      </c>
      <c r="B298">
        <v>188</v>
      </c>
      <c r="C298" s="157">
        <v>45177</v>
      </c>
      <c r="D298">
        <v>506870</v>
      </c>
      <c r="E298" t="s">
        <v>20</v>
      </c>
      <c r="F298" s="157">
        <v>45177</v>
      </c>
      <c r="G298">
        <v>2000050010</v>
      </c>
      <c r="H298" t="s">
        <v>126</v>
      </c>
      <c r="I298">
        <v>16</v>
      </c>
      <c r="N298" s="2"/>
      <c r="O298" s="2"/>
      <c r="P298" s="5"/>
      <c r="S298" t="s">
        <v>115</v>
      </c>
      <c r="T298">
        <v>2</v>
      </c>
      <c r="U298" s="3"/>
      <c r="V298" s="54">
        <f t="shared" si="8"/>
        <v>0</v>
      </c>
      <c r="W298" s="3"/>
      <c r="X298" s="54">
        <f t="shared" si="9"/>
        <v>0</v>
      </c>
    </row>
    <row r="299" spans="1:24" x14ac:dyDescent="0.25">
      <c r="A299">
        <v>1829020</v>
      </c>
      <c r="B299">
        <v>188</v>
      </c>
      <c r="C299" s="157">
        <v>45177</v>
      </c>
      <c r="D299">
        <v>506870</v>
      </c>
      <c r="E299" t="s">
        <v>20</v>
      </c>
      <c r="F299" s="157">
        <v>45183</v>
      </c>
      <c r="G299">
        <v>2000050010</v>
      </c>
      <c r="H299" t="s">
        <v>126</v>
      </c>
      <c r="I299">
        <v>11.52</v>
      </c>
      <c r="N299" s="2"/>
      <c r="O299" s="2"/>
      <c r="P299" s="5"/>
      <c r="S299" t="s">
        <v>115</v>
      </c>
      <c r="T299">
        <v>2</v>
      </c>
      <c r="U299" s="3"/>
      <c r="V299" s="54">
        <f t="shared" si="8"/>
        <v>0</v>
      </c>
      <c r="W299" s="3"/>
      <c r="X299" s="54">
        <f t="shared" si="9"/>
        <v>0</v>
      </c>
    </row>
    <row r="300" spans="1:24" x14ac:dyDescent="0.25">
      <c r="A300">
        <v>1828307</v>
      </c>
      <c r="B300">
        <v>188</v>
      </c>
      <c r="C300" s="157">
        <v>45177</v>
      </c>
      <c r="D300">
        <v>506879</v>
      </c>
      <c r="E300" t="s">
        <v>20</v>
      </c>
      <c r="F300" s="157">
        <v>45177</v>
      </c>
      <c r="G300">
        <v>2000050002</v>
      </c>
      <c r="H300" t="s">
        <v>54</v>
      </c>
      <c r="I300" s="158">
        <v>1554</v>
      </c>
      <c r="N300" s="2"/>
      <c r="O300" s="2"/>
      <c r="P300" s="5"/>
      <c r="U300" s="3"/>
      <c r="V300" s="54">
        <f t="shared" si="8"/>
        <v>0</v>
      </c>
      <c r="W300" s="3"/>
      <c r="X300" s="54">
        <f t="shared" si="9"/>
        <v>0</v>
      </c>
    </row>
    <row r="301" spans="1:24" x14ac:dyDescent="0.25">
      <c r="A301">
        <v>1828311</v>
      </c>
      <c r="B301">
        <v>188</v>
      </c>
      <c r="C301" s="157">
        <v>45177</v>
      </c>
      <c r="D301">
        <v>506882</v>
      </c>
      <c r="E301" t="s">
        <v>20</v>
      </c>
      <c r="F301" s="157">
        <v>45177</v>
      </c>
      <c r="G301">
        <v>2000050002</v>
      </c>
      <c r="H301" t="s">
        <v>54</v>
      </c>
      <c r="I301" s="158">
        <v>546</v>
      </c>
      <c r="N301" s="2"/>
      <c r="O301" s="2"/>
      <c r="P301" s="5"/>
      <c r="U301" s="3"/>
      <c r="V301" s="54">
        <f t="shared" si="8"/>
        <v>0</v>
      </c>
      <c r="W301" s="3"/>
      <c r="X301" s="54">
        <f t="shared" si="9"/>
        <v>0</v>
      </c>
    </row>
    <row r="302" spans="1:24" s="69" customFormat="1" x14ac:dyDescent="0.25">
      <c r="A302">
        <v>1828307</v>
      </c>
      <c r="B302">
        <v>188</v>
      </c>
      <c r="C302" s="157">
        <v>45177</v>
      </c>
      <c r="D302">
        <v>506880</v>
      </c>
      <c r="E302" t="s">
        <v>20</v>
      </c>
      <c r="F302" s="157">
        <v>45177</v>
      </c>
      <c r="G302">
        <v>2000050005</v>
      </c>
      <c r="H302" t="s">
        <v>70</v>
      </c>
      <c r="I302">
        <v>234</v>
      </c>
      <c r="J302"/>
      <c r="K302"/>
      <c r="L302"/>
      <c r="M302"/>
      <c r="N302"/>
      <c r="O302"/>
      <c r="P302"/>
      <c r="Q302"/>
      <c r="R302"/>
      <c r="S302"/>
      <c r="T302"/>
      <c r="U302" s="70"/>
      <c r="V302" s="70">
        <f t="shared" si="8"/>
        <v>0</v>
      </c>
      <c r="W302" s="70"/>
      <c r="X302" s="70">
        <f t="shared" si="9"/>
        <v>0</v>
      </c>
    </row>
    <row r="303" spans="1:24" x14ac:dyDescent="0.25">
      <c r="A303">
        <v>1828294</v>
      </c>
      <c r="B303">
        <v>100</v>
      </c>
      <c r="C303" s="157">
        <v>45177</v>
      </c>
      <c r="D303">
        <v>419531</v>
      </c>
      <c r="E303" t="s">
        <v>20</v>
      </c>
      <c r="F303" s="157">
        <v>45177</v>
      </c>
      <c r="G303">
        <v>2000010009</v>
      </c>
      <c r="H303" t="s">
        <v>56</v>
      </c>
      <c r="I303">
        <v>682.5</v>
      </c>
      <c r="U303" s="3"/>
      <c r="V303" s="54">
        <f t="shared" si="8"/>
        <v>0</v>
      </c>
      <c r="W303" s="3"/>
      <c r="X303" s="54">
        <f t="shared" si="9"/>
        <v>0</v>
      </c>
    </row>
    <row r="304" spans="1:24" x14ac:dyDescent="0.25">
      <c r="A304">
        <v>1828294</v>
      </c>
      <c r="B304">
        <v>100</v>
      </c>
      <c r="C304" s="157">
        <v>45177</v>
      </c>
      <c r="D304">
        <v>419532</v>
      </c>
      <c r="E304" t="s">
        <v>20</v>
      </c>
      <c r="F304" s="157">
        <v>45177</v>
      </c>
      <c r="G304">
        <v>2000010016</v>
      </c>
      <c r="H304" t="s">
        <v>83</v>
      </c>
      <c r="I304">
        <v>401.76</v>
      </c>
      <c r="N304" s="2"/>
      <c r="O304" s="2"/>
      <c r="P304" s="5"/>
      <c r="U304" s="3"/>
      <c r="V304" s="54">
        <f t="shared" si="8"/>
        <v>0</v>
      </c>
      <c r="W304" s="3"/>
      <c r="X304" s="54">
        <f t="shared" si="9"/>
        <v>0</v>
      </c>
    </row>
    <row r="305" spans="1:24" x14ac:dyDescent="0.25">
      <c r="A305">
        <v>1828294</v>
      </c>
      <c r="B305">
        <v>100</v>
      </c>
      <c r="C305" s="157">
        <v>45177</v>
      </c>
      <c r="D305">
        <v>419533</v>
      </c>
      <c r="E305" t="s">
        <v>20</v>
      </c>
      <c r="F305" s="157">
        <v>45177</v>
      </c>
      <c r="G305">
        <v>2000010008</v>
      </c>
      <c r="H305" t="s">
        <v>58</v>
      </c>
      <c r="I305" s="158">
        <v>178.73</v>
      </c>
      <c r="N305" s="2"/>
      <c r="O305" s="2"/>
      <c r="U305" s="3"/>
      <c r="V305" s="54">
        <f t="shared" si="8"/>
        <v>0</v>
      </c>
      <c r="W305" s="3"/>
      <c r="X305" s="54">
        <f t="shared" si="9"/>
        <v>0</v>
      </c>
    </row>
    <row r="306" spans="1:24" s="81" customFormat="1" x14ac:dyDescent="0.25">
      <c r="A306">
        <v>107654</v>
      </c>
      <c r="B306">
        <v>188</v>
      </c>
      <c r="C306" s="157">
        <v>45178</v>
      </c>
      <c r="D306">
        <v>506874</v>
      </c>
      <c r="E306" t="s">
        <v>20</v>
      </c>
      <c r="F306" s="157">
        <v>45178</v>
      </c>
      <c r="G306">
        <v>2000040008</v>
      </c>
      <c r="H306" t="s">
        <v>72</v>
      </c>
      <c r="I306">
        <v>480</v>
      </c>
      <c r="J306"/>
      <c r="K306"/>
      <c r="L306" t="s">
        <v>74</v>
      </c>
      <c r="M306" t="s">
        <v>75</v>
      </c>
      <c r="N306" s="2">
        <v>0.27361111111111108</v>
      </c>
      <c r="O306" s="2">
        <v>0.42499999999999999</v>
      </c>
      <c r="P306" s="5">
        <v>0.15138888888888888</v>
      </c>
      <c r="Q306"/>
      <c r="R306"/>
      <c r="S306" t="s">
        <v>107</v>
      </c>
      <c r="T306">
        <v>1</v>
      </c>
      <c r="U306" s="84"/>
      <c r="V306" s="84">
        <f t="shared" si="8"/>
        <v>0.15138888888888891</v>
      </c>
      <c r="W306" s="84"/>
      <c r="X306" s="84">
        <f t="shared" si="9"/>
        <v>0.84861111111111109</v>
      </c>
    </row>
    <row r="307" spans="1:24" x14ac:dyDescent="0.25">
      <c r="A307">
        <v>1828474</v>
      </c>
      <c r="B307">
        <v>188</v>
      </c>
      <c r="C307" s="157">
        <v>45178</v>
      </c>
      <c r="D307">
        <v>506874</v>
      </c>
      <c r="E307" t="s">
        <v>20</v>
      </c>
      <c r="F307" s="157">
        <v>45178</v>
      </c>
      <c r="G307">
        <v>2000040008</v>
      </c>
      <c r="H307" t="s">
        <v>72</v>
      </c>
      <c r="I307">
        <v>734</v>
      </c>
      <c r="N307" s="2"/>
      <c r="O307" s="2"/>
      <c r="S307" t="s">
        <v>107</v>
      </c>
      <c r="T307">
        <v>1</v>
      </c>
      <c r="U307" s="3"/>
      <c r="V307" s="54">
        <f t="shared" si="8"/>
        <v>0</v>
      </c>
      <c r="W307" s="3"/>
      <c r="X307" s="54">
        <f t="shared" si="9"/>
        <v>0</v>
      </c>
    </row>
    <row r="308" spans="1:24" x14ac:dyDescent="0.25">
      <c r="A308">
        <v>1828464</v>
      </c>
      <c r="B308">
        <v>100</v>
      </c>
      <c r="C308" s="157">
        <v>45178</v>
      </c>
      <c r="D308">
        <v>419564</v>
      </c>
      <c r="E308" t="s">
        <v>20</v>
      </c>
      <c r="F308" s="157">
        <v>45178</v>
      </c>
      <c r="G308">
        <v>2000010005</v>
      </c>
      <c r="H308" t="s">
        <v>29</v>
      </c>
      <c r="I308">
        <v>696.52</v>
      </c>
      <c r="P308" s="5"/>
      <c r="U308" s="3"/>
      <c r="V308" s="54">
        <f t="shared" si="8"/>
        <v>0</v>
      </c>
      <c r="W308" s="3"/>
      <c r="X308" s="54">
        <f t="shared" si="9"/>
        <v>0</v>
      </c>
    </row>
    <row r="309" spans="1:24" x14ac:dyDescent="0.25">
      <c r="A309">
        <v>1828464</v>
      </c>
      <c r="B309">
        <v>100</v>
      </c>
      <c r="C309" s="157">
        <v>45178</v>
      </c>
      <c r="D309">
        <v>419563</v>
      </c>
      <c r="E309" t="s">
        <v>20</v>
      </c>
      <c r="F309" s="157">
        <v>45178</v>
      </c>
      <c r="G309">
        <v>2000010014</v>
      </c>
      <c r="H309" t="s">
        <v>30</v>
      </c>
      <c r="I309" s="158">
        <v>69.59</v>
      </c>
      <c r="N309" s="2"/>
      <c r="O309" s="2"/>
      <c r="P309" s="5"/>
      <c r="U309" s="3"/>
      <c r="V309" s="54">
        <f t="shared" si="8"/>
        <v>0</v>
      </c>
      <c r="W309" s="3"/>
      <c r="X309" s="54">
        <f t="shared" si="9"/>
        <v>0</v>
      </c>
    </row>
    <row r="310" spans="1:24" x14ac:dyDescent="0.25">
      <c r="A310">
        <v>1828464</v>
      </c>
      <c r="B310">
        <v>100</v>
      </c>
      <c r="C310" s="157">
        <v>45178</v>
      </c>
      <c r="D310">
        <v>419565</v>
      </c>
      <c r="E310" t="s">
        <v>20</v>
      </c>
      <c r="F310" s="157">
        <v>45178</v>
      </c>
      <c r="G310">
        <v>2000010006</v>
      </c>
      <c r="H310" t="s">
        <v>31</v>
      </c>
      <c r="I310">
        <v>545.01</v>
      </c>
      <c r="N310" s="2"/>
      <c r="O310" s="2"/>
      <c r="U310" s="3"/>
      <c r="V310" s="54">
        <f t="shared" si="8"/>
        <v>0</v>
      </c>
      <c r="W310" s="3"/>
      <c r="X310" s="54">
        <f t="shared" si="9"/>
        <v>0</v>
      </c>
    </row>
    <row r="311" spans="1:24" x14ac:dyDescent="0.25">
      <c r="A311">
        <v>107656</v>
      </c>
      <c r="B311">
        <v>188</v>
      </c>
      <c r="C311" s="157">
        <v>45178</v>
      </c>
      <c r="D311">
        <v>506878</v>
      </c>
      <c r="E311" t="s">
        <v>20</v>
      </c>
      <c r="F311" s="157">
        <v>45178</v>
      </c>
      <c r="G311">
        <v>2000041001</v>
      </c>
      <c r="H311" t="s">
        <v>33</v>
      </c>
      <c r="I311">
        <v>356.4</v>
      </c>
      <c r="L311" t="s">
        <v>84</v>
      </c>
      <c r="M311" t="s">
        <v>85</v>
      </c>
      <c r="N311" s="2">
        <v>0.3743055555555555</v>
      </c>
      <c r="O311" s="2">
        <v>0.4597222222222222</v>
      </c>
      <c r="P311" s="5">
        <v>8.5416666666666655E-2</v>
      </c>
      <c r="S311" t="s">
        <v>127</v>
      </c>
      <c r="T311">
        <v>1</v>
      </c>
      <c r="U311" s="3"/>
      <c r="V311" s="54">
        <f t="shared" si="8"/>
        <v>8.5416666666666696E-2</v>
      </c>
      <c r="W311" s="3"/>
      <c r="X311" s="54">
        <f t="shared" si="9"/>
        <v>0.9145833333333333</v>
      </c>
    </row>
    <row r="312" spans="1:24" x14ac:dyDescent="0.25">
      <c r="A312">
        <v>107657</v>
      </c>
      <c r="B312">
        <v>188</v>
      </c>
      <c r="C312" s="157">
        <v>45178</v>
      </c>
      <c r="D312">
        <v>506878</v>
      </c>
      <c r="E312" t="s">
        <v>20</v>
      </c>
      <c r="F312" s="157">
        <v>45178</v>
      </c>
      <c r="G312">
        <v>2000041001</v>
      </c>
      <c r="H312" t="s">
        <v>33</v>
      </c>
      <c r="I312">
        <v>400.95</v>
      </c>
      <c r="L312" t="s">
        <v>84</v>
      </c>
      <c r="M312" t="s">
        <v>85</v>
      </c>
      <c r="N312" s="2">
        <v>0.4597222222222222</v>
      </c>
      <c r="O312" s="2">
        <v>0.58124999999999993</v>
      </c>
      <c r="P312" t="s">
        <v>128</v>
      </c>
      <c r="S312" t="s">
        <v>127</v>
      </c>
      <c r="T312">
        <v>1</v>
      </c>
      <c r="U312" s="3"/>
      <c r="V312" s="54">
        <f t="shared" si="8"/>
        <v>0.12152777777777773</v>
      </c>
      <c r="W312" s="3"/>
      <c r="X312" s="54" t="e">
        <f t="shared" si="9"/>
        <v>#VALUE!</v>
      </c>
    </row>
    <row r="313" spans="1:24" x14ac:dyDescent="0.25">
      <c r="A313">
        <v>107664</v>
      </c>
      <c r="B313">
        <v>188</v>
      </c>
      <c r="C313" s="157">
        <v>45178</v>
      </c>
      <c r="D313">
        <v>506878</v>
      </c>
      <c r="E313" t="s">
        <v>20</v>
      </c>
      <c r="F313" s="157">
        <v>45179</v>
      </c>
      <c r="G313">
        <v>2000041001</v>
      </c>
      <c r="H313" t="s">
        <v>33</v>
      </c>
      <c r="I313">
        <v>356.4</v>
      </c>
      <c r="L313" t="s">
        <v>76</v>
      </c>
      <c r="M313" t="s">
        <v>77</v>
      </c>
      <c r="N313" s="2">
        <v>0.6118055555555556</v>
      </c>
      <c r="O313" s="2">
        <v>0.84027777777777779</v>
      </c>
      <c r="P313" s="5">
        <v>0.22847222222222222</v>
      </c>
      <c r="S313" t="s">
        <v>127</v>
      </c>
      <c r="T313">
        <v>1</v>
      </c>
      <c r="U313" s="3"/>
      <c r="V313" s="54">
        <f t="shared" si="8"/>
        <v>0.22847222222222219</v>
      </c>
      <c r="W313" s="3"/>
      <c r="X313" s="54">
        <f t="shared" si="9"/>
        <v>0.77152777777777781</v>
      </c>
    </row>
    <row r="314" spans="1:24" x14ac:dyDescent="0.25">
      <c r="A314">
        <v>107666</v>
      </c>
      <c r="B314">
        <v>188</v>
      </c>
      <c r="C314" s="157">
        <v>45178</v>
      </c>
      <c r="D314">
        <v>506891</v>
      </c>
      <c r="E314" t="s">
        <v>20</v>
      </c>
      <c r="F314" s="157">
        <v>45180</v>
      </c>
      <c r="G314">
        <v>2000041001</v>
      </c>
      <c r="H314" t="s">
        <v>33</v>
      </c>
      <c r="I314">
        <v>356.4</v>
      </c>
      <c r="L314" t="s">
        <v>76</v>
      </c>
      <c r="M314" t="s">
        <v>77</v>
      </c>
      <c r="N314" s="2">
        <v>0.9194444444444444</v>
      </c>
      <c r="O314" s="2">
        <v>3.1944444444444449E-2</v>
      </c>
      <c r="P314" s="5">
        <v>0.61249999999999993</v>
      </c>
      <c r="S314" t="s">
        <v>127</v>
      </c>
      <c r="T314">
        <v>3</v>
      </c>
      <c r="U314" s="3"/>
      <c r="V314" s="54">
        <f t="shared" si="8"/>
        <v>0.11250000000000004</v>
      </c>
      <c r="W314" s="3"/>
      <c r="X314" s="54">
        <f t="shared" si="9"/>
        <v>0.38750000000000007</v>
      </c>
    </row>
    <row r="315" spans="1:24" x14ac:dyDescent="0.25">
      <c r="A315">
        <v>107669</v>
      </c>
      <c r="B315">
        <v>188</v>
      </c>
      <c r="C315" s="157">
        <v>45178</v>
      </c>
      <c r="D315">
        <v>506891</v>
      </c>
      <c r="E315" t="s">
        <v>20</v>
      </c>
      <c r="F315" s="157">
        <v>45180</v>
      </c>
      <c r="G315">
        <v>2000041001</v>
      </c>
      <c r="H315" t="s">
        <v>33</v>
      </c>
      <c r="I315">
        <v>356.4</v>
      </c>
      <c r="L315" t="s">
        <v>76</v>
      </c>
      <c r="M315" t="s">
        <v>77</v>
      </c>
      <c r="N315" s="2">
        <v>3.1944444444444449E-2</v>
      </c>
      <c r="O315" s="2">
        <v>0.17013888888888887</v>
      </c>
      <c r="P315" s="5" t="s">
        <v>129</v>
      </c>
      <c r="S315" t="s">
        <v>127</v>
      </c>
      <c r="T315">
        <v>3</v>
      </c>
      <c r="U315" s="3"/>
      <c r="V315" s="54">
        <f t="shared" si="8"/>
        <v>0.13819444444444443</v>
      </c>
      <c r="W315" s="3"/>
      <c r="X315" s="54" t="e">
        <f t="shared" si="9"/>
        <v>#VALUE!</v>
      </c>
    </row>
    <row r="316" spans="1:24" x14ac:dyDescent="0.25">
      <c r="A316">
        <v>1828433</v>
      </c>
      <c r="B316">
        <v>188</v>
      </c>
      <c r="C316" s="157">
        <v>45178</v>
      </c>
      <c r="D316">
        <v>506878</v>
      </c>
      <c r="E316" t="s">
        <v>20</v>
      </c>
      <c r="F316" s="157">
        <v>45178</v>
      </c>
      <c r="G316">
        <v>2000041001</v>
      </c>
      <c r="H316" t="s">
        <v>33</v>
      </c>
      <c r="I316" s="158">
        <v>1665</v>
      </c>
      <c r="S316" t="s">
        <v>127</v>
      </c>
      <c r="T316">
        <v>1</v>
      </c>
      <c r="U316" s="3"/>
      <c r="V316" s="54">
        <f t="shared" si="8"/>
        <v>0</v>
      </c>
      <c r="W316" s="3"/>
      <c r="X316" s="54">
        <f t="shared" si="9"/>
        <v>0</v>
      </c>
    </row>
    <row r="317" spans="1:24" x14ac:dyDescent="0.25">
      <c r="A317">
        <v>1828436</v>
      </c>
      <c r="B317">
        <v>188</v>
      </c>
      <c r="C317" s="157">
        <v>45178</v>
      </c>
      <c r="D317">
        <v>506891</v>
      </c>
      <c r="E317" t="s">
        <v>20</v>
      </c>
      <c r="F317" s="157">
        <v>45178</v>
      </c>
      <c r="G317">
        <v>2000041001</v>
      </c>
      <c r="H317" t="s">
        <v>33</v>
      </c>
      <c r="I317">
        <v>515.70000000000005</v>
      </c>
      <c r="S317" t="s">
        <v>127</v>
      </c>
      <c r="T317">
        <v>3</v>
      </c>
      <c r="U317" s="3"/>
      <c r="V317" s="54">
        <f t="shared" si="8"/>
        <v>0</v>
      </c>
      <c r="W317" s="3"/>
      <c r="X317" s="54">
        <f t="shared" si="9"/>
        <v>0</v>
      </c>
    </row>
    <row r="318" spans="1:24" x14ac:dyDescent="0.25">
      <c r="A318">
        <v>1828442</v>
      </c>
      <c r="B318">
        <v>188</v>
      </c>
      <c r="C318" s="157">
        <v>45178</v>
      </c>
      <c r="D318">
        <v>506878</v>
      </c>
      <c r="E318" t="s">
        <v>20</v>
      </c>
      <c r="F318" s="157">
        <v>45178</v>
      </c>
      <c r="G318">
        <v>2000041001</v>
      </c>
      <c r="H318" t="s">
        <v>33</v>
      </c>
      <c r="I318" s="158">
        <v>1560</v>
      </c>
      <c r="N318" s="2"/>
      <c r="O318" s="2"/>
      <c r="P318" s="5"/>
      <c r="S318" t="s">
        <v>127</v>
      </c>
      <c r="T318">
        <v>1</v>
      </c>
      <c r="U318" s="3"/>
      <c r="V318" s="54">
        <f>+IF(N318=0,P318,IF(N318&gt;O318,(O318-N318)+1,(O318-N318)))</f>
        <v>0</v>
      </c>
      <c r="W318" s="3"/>
      <c r="X318" s="54">
        <f>+IF(P318=0,R318,IF(P318&gt;Q318,(Q318-P318)+1,(Q318-P318)))</f>
        <v>0</v>
      </c>
    </row>
    <row r="319" spans="1:24" x14ac:dyDescent="0.25">
      <c r="A319">
        <v>1828765</v>
      </c>
      <c r="B319">
        <v>188</v>
      </c>
      <c r="C319" s="157">
        <v>45178</v>
      </c>
      <c r="D319">
        <v>506891</v>
      </c>
      <c r="E319" t="s">
        <v>20</v>
      </c>
      <c r="F319" s="157">
        <v>45178</v>
      </c>
      <c r="G319">
        <v>2000041001</v>
      </c>
      <c r="H319" t="s">
        <v>33</v>
      </c>
      <c r="I319" s="158">
        <v>9</v>
      </c>
      <c r="N319" s="2"/>
      <c r="O319" s="2"/>
      <c r="P319" s="5"/>
      <c r="S319" t="s">
        <v>127</v>
      </c>
      <c r="T319">
        <v>3</v>
      </c>
      <c r="U319" s="3"/>
      <c r="V319" s="54">
        <f t="shared" si="8"/>
        <v>0</v>
      </c>
      <c r="W319" s="3"/>
      <c r="X319" s="54">
        <f t="shared" si="9"/>
        <v>0</v>
      </c>
    </row>
    <row r="320" spans="1:24" x14ac:dyDescent="0.25">
      <c r="A320">
        <v>107670</v>
      </c>
      <c r="B320">
        <v>188</v>
      </c>
      <c r="C320" s="157">
        <v>45178</v>
      </c>
      <c r="D320">
        <v>506892</v>
      </c>
      <c r="E320" t="s">
        <v>20</v>
      </c>
      <c r="F320" s="157">
        <v>45180</v>
      </c>
      <c r="G320">
        <v>2000041004</v>
      </c>
      <c r="H320" t="s">
        <v>36</v>
      </c>
      <c r="I320" s="158">
        <v>376.38</v>
      </c>
      <c r="L320" t="s">
        <v>76</v>
      </c>
      <c r="M320" t="s">
        <v>77</v>
      </c>
      <c r="N320" s="2">
        <v>0.9902777777777777</v>
      </c>
      <c r="O320" s="2">
        <v>0.17083333333333331</v>
      </c>
      <c r="P320" s="5">
        <v>0.18055555555555555</v>
      </c>
      <c r="S320" t="s">
        <v>110</v>
      </c>
      <c r="T320">
        <v>3</v>
      </c>
      <c r="U320" s="3"/>
      <c r="V320" s="54">
        <f t="shared" si="8"/>
        <v>0.18055555555555558</v>
      </c>
      <c r="W320" s="3"/>
      <c r="X320" s="54">
        <f t="shared" si="9"/>
        <v>0.81944444444444442</v>
      </c>
    </row>
    <row r="321" spans="1:24" x14ac:dyDescent="0.25">
      <c r="A321">
        <v>1828440</v>
      </c>
      <c r="B321">
        <v>188</v>
      </c>
      <c r="C321" s="157">
        <v>45178</v>
      </c>
      <c r="D321">
        <v>506892</v>
      </c>
      <c r="E321" t="s">
        <v>20</v>
      </c>
      <c r="F321" s="157">
        <v>45178</v>
      </c>
      <c r="G321">
        <v>2000041004</v>
      </c>
      <c r="H321" t="s">
        <v>36</v>
      </c>
      <c r="I321" s="158">
        <v>385.56</v>
      </c>
      <c r="N321" s="2"/>
      <c r="O321" s="2"/>
      <c r="P321" s="5"/>
      <c r="S321" t="s">
        <v>110</v>
      </c>
      <c r="T321">
        <v>3</v>
      </c>
      <c r="U321" s="3"/>
      <c r="V321" s="54">
        <f t="shared" si="8"/>
        <v>0</v>
      </c>
      <c r="W321" s="3"/>
      <c r="X321" s="54">
        <f t="shared" si="9"/>
        <v>0</v>
      </c>
    </row>
    <row r="322" spans="1:24" x14ac:dyDescent="0.25">
      <c r="A322">
        <v>107659</v>
      </c>
      <c r="B322">
        <v>188</v>
      </c>
      <c r="C322" s="157">
        <v>45178</v>
      </c>
      <c r="D322">
        <v>506876</v>
      </c>
      <c r="E322" t="s">
        <v>20</v>
      </c>
      <c r="F322" s="157">
        <v>45178</v>
      </c>
      <c r="G322">
        <v>2000040001</v>
      </c>
      <c r="H322" t="s">
        <v>38</v>
      </c>
      <c r="I322" s="158">
        <v>1386</v>
      </c>
      <c r="L322" t="s">
        <v>74</v>
      </c>
      <c r="M322" t="s">
        <v>75</v>
      </c>
      <c r="N322" s="2">
        <v>0.375</v>
      </c>
      <c r="O322" s="2">
        <v>0.70486111111111116</v>
      </c>
      <c r="P322" s="5" t="s">
        <v>130</v>
      </c>
      <c r="Q322">
        <v>180</v>
      </c>
      <c r="S322" t="s">
        <v>115</v>
      </c>
      <c r="T322">
        <v>1</v>
      </c>
      <c r="U322" s="3"/>
      <c r="V322" s="54">
        <f t="shared" si="8"/>
        <v>0.32986111111111116</v>
      </c>
      <c r="W322" s="3"/>
      <c r="X322" s="54" t="e">
        <f t="shared" si="9"/>
        <v>#VALUE!</v>
      </c>
    </row>
    <row r="323" spans="1:24" x14ac:dyDescent="0.25">
      <c r="A323">
        <v>1828472</v>
      </c>
      <c r="B323">
        <v>188</v>
      </c>
      <c r="C323" s="157">
        <v>45178</v>
      </c>
      <c r="D323">
        <v>506876</v>
      </c>
      <c r="E323" t="s">
        <v>20</v>
      </c>
      <c r="F323" s="157">
        <v>45178</v>
      </c>
      <c r="G323">
        <v>2000040001</v>
      </c>
      <c r="H323" t="s">
        <v>38</v>
      </c>
      <c r="I323">
        <v>500</v>
      </c>
      <c r="N323" s="2"/>
      <c r="O323" s="2"/>
      <c r="P323" s="5"/>
      <c r="S323" t="s">
        <v>115</v>
      </c>
      <c r="T323">
        <v>1</v>
      </c>
      <c r="U323" s="3"/>
      <c r="V323" s="54">
        <f t="shared" ref="V323:V386" si="10">+IF(N323=0,P323,IF(N323&gt;O323,(O323-N323)+1,(O323-N323)))</f>
        <v>0</v>
      </c>
      <c r="W323" s="3"/>
      <c r="X323" s="54">
        <f t="shared" ref="X323:X386" si="11">+IF(P323=0,R323,IF(P323&gt;Q323,(Q323-P323)+1,(Q323-P323)))</f>
        <v>0</v>
      </c>
    </row>
    <row r="324" spans="1:24" x14ac:dyDescent="0.25">
      <c r="A324">
        <v>107661</v>
      </c>
      <c r="B324">
        <v>188</v>
      </c>
      <c r="C324" s="157">
        <v>45178</v>
      </c>
      <c r="D324">
        <v>506895</v>
      </c>
      <c r="E324" t="s">
        <v>20</v>
      </c>
      <c r="F324" s="157">
        <v>45178</v>
      </c>
      <c r="G324">
        <v>2000040004</v>
      </c>
      <c r="H324" t="s">
        <v>39</v>
      </c>
      <c r="I324">
        <v>480</v>
      </c>
      <c r="L324" t="s">
        <v>74</v>
      </c>
      <c r="M324" t="s">
        <v>75</v>
      </c>
      <c r="N324" s="2">
        <v>0.66041666666666665</v>
      </c>
      <c r="O324" s="2">
        <v>0.74444444444444446</v>
      </c>
      <c r="P324" s="5">
        <v>8.4027777777777771E-2</v>
      </c>
      <c r="S324" t="s">
        <v>107</v>
      </c>
      <c r="T324">
        <v>1</v>
      </c>
      <c r="U324" s="3"/>
      <c r="V324" s="54">
        <f t="shared" si="10"/>
        <v>8.4027777777777812E-2</v>
      </c>
      <c r="W324" s="3"/>
      <c r="X324" s="54">
        <f t="shared" si="11"/>
        <v>0.91597222222222219</v>
      </c>
    </row>
    <row r="325" spans="1:24" x14ac:dyDescent="0.25">
      <c r="A325">
        <v>1828478</v>
      </c>
      <c r="B325">
        <v>188</v>
      </c>
      <c r="C325" s="157">
        <v>45178</v>
      </c>
      <c r="D325">
        <v>506872</v>
      </c>
      <c r="E325" t="s">
        <v>20</v>
      </c>
      <c r="F325" s="157">
        <v>45178</v>
      </c>
      <c r="G325">
        <v>2000040004</v>
      </c>
      <c r="H325" t="s">
        <v>39</v>
      </c>
      <c r="I325">
        <v>560.69000000000005</v>
      </c>
      <c r="N325" s="2"/>
      <c r="O325" s="2"/>
      <c r="P325" s="5"/>
      <c r="T325">
        <v>1</v>
      </c>
      <c r="U325" s="3"/>
      <c r="V325" s="54">
        <f t="shared" si="10"/>
        <v>0</v>
      </c>
      <c r="W325" s="3"/>
      <c r="X325" s="54">
        <f t="shared" si="11"/>
        <v>0</v>
      </c>
    </row>
    <row r="326" spans="1:24" x14ac:dyDescent="0.25">
      <c r="A326">
        <v>1828478</v>
      </c>
      <c r="B326">
        <v>188</v>
      </c>
      <c r="C326" s="157">
        <v>45178</v>
      </c>
      <c r="D326">
        <v>506895</v>
      </c>
      <c r="E326" t="s">
        <v>20</v>
      </c>
      <c r="F326" s="157">
        <v>45178</v>
      </c>
      <c r="G326">
        <v>2000040004</v>
      </c>
      <c r="H326" t="s">
        <v>39</v>
      </c>
      <c r="I326">
        <v>560.69000000000005</v>
      </c>
      <c r="N326" s="2"/>
      <c r="O326" s="2"/>
      <c r="P326" s="5"/>
      <c r="S326" t="s">
        <v>107</v>
      </c>
      <c r="T326">
        <v>1</v>
      </c>
      <c r="U326" s="3"/>
      <c r="V326" s="54">
        <f t="shared" si="10"/>
        <v>0</v>
      </c>
      <c r="W326" s="3"/>
      <c r="X326" s="54">
        <f t="shared" si="11"/>
        <v>0</v>
      </c>
    </row>
    <row r="327" spans="1:24" x14ac:dyDescent="0.25">
      <c r="A327">
        <v>1828475</v>
      </c>
      <c r="B327">
        <v>188</v>
      </c>
      <c r="C327" s="157">
        <v>45178</v>
      </c>
      <c r="D327">
        <v>506902</v>
      </c>
      <c r="E327" t="s">
        <v>20</v>
      </c>
      <c r="F327" s="157">
        <v>45178</v>
      </c>
      <c r="G327">
        <v>2000100027</v>
      </c>
      <c r="H327" t="s">
        <v>131</v>
      </c>
      <c r="I327">
        <v>5</v>
      </c>
      <c r="N327" s="2"/>
      <c r="O327" s="2"/>
      <c r="P327" s="5"/>
      <c r="U327" s="3"/>
      <c r="V327" s="54">
        <f t="shared" si="10"/>
        <v>0</v>
      </c>
      <c r="W327" s="3"/>
      <c r="X327" s="54">
        <f t="shared" si="11"/>
        <v>0</v>
      </c>
    </row>
    <row r="328" spans="1:24" x14ac:dyDescent="0.25">
      <c r="A328">
        <v>1828464</v>
      </c>
      <c r="B328">
        <v>100</v>
      </c>
      <c r="C328" s="157">
        <v>45178</v>
      </c>
      <c r="D328">
        <v>419567</v>
      </c>
      <c r="E328" t="s">
        <v>20</v>
      </c>
      <c r="F328" s="157">
        <v>45178</v>
      </c>
      <c r="G328">
        <v>2000020008</v>
      </c>
      <c r="H328" t="s">
        <v>81</v>
      </c>
      <c r="I328">
        <v>413.8</v>
      </c>
      <c r="N328" s="2"/>
      <c r="O328" s="2"/>
      <c r="P328" s="5"/>
      <c r="U328" s="3"/>
      <c r="V328" s="54">
        <f t="shared" si="10"/>
        <v>0</v>
      </c>
      <c r="W328" s="3"/>
      <c r="X328" s="54">
        <f t="shared" si="11"/>
        <v>0</v>
      </c>
    </row>
    <row r="329" spans="1:24" x14ac:dyDescent="0.25">
      <c r="A329">
        <v>1828464</v>
      </c>
      <c r="B329">
        <v>100</v>
      </c>
      <c r="C329" s="157">
        <v>45178</v>
      </c>
      <c r="D329">
        <v>419571</v>
      </c>
      <c r="E329" t="s">
        <v>20</v>
      </c>
      <c r="F329" s="157">
        <v>45178</v>
      </c>
      <c r="G329">
        <v>2000020001</v>
      </c>
      <c r="H329" t="s">
        <v>42</v>
      </c>
      <c r="I329" s="158">
        <v>2418.69</v>
      </c>
      <c r="N329" s="2"/>
      <c r="O329" s="2"/>
      <c r="P329" s="5"/>
      <c r="U329" s="3"/>
      <c r="V329" s="54">
        <f t="shared" si="10"/>
        <v>0</v>
      </c>
      <c r="W329" s="3"/>
      <c r="X329" s="54">
        <f t="shared" si="11"/>
        <v>0</v>
      </c>
    </row>
    <row r="330" spans="1:24" x14ac:dyDescent="0.25">
      <c r="A330">
        <v>1828464</v>
      </c>
      <c r="B330">
        <v>100</v>
      </c>
      <c r="C330" s="157">
        <v>45178</v>
      </c>
      <c r="D330">
        <v>419570</v>
      </c>
      <c r="E330" t="s">
        <v>20</v>
      </c>
      <c r="F330" s="157">
        <v>45178</v>
      </c>
      <c r="G330">
        <v>2000020004</v>
      </c>
      <c r="H330" t="s">
        <v>52</v>
      </c>
      <c r="I330">
        <v>300</v>
      </c>
      <c r="N330" s="2"/>
      <c r="O330" s="2"/>
      <c r="P330" s="5"/>
      <c r="U330" s="3"/>
      <c r="V330" s="54">
        <f t="shared" si="10"/>
        <v>0</v>
      </c>
      <c r="W330" s="3"/>
      <c r="X330" s="54">
        <f t="shared" si="11"/>
        <v>0</v>
      </c>
    </row>
    <row r="331" spans="1:24" x14ac:dyDescent="0.25">
      <c r="A331">
        <v>1828464</v>
      </c>
      <c r="B331">
        <v>100</v>
      </c>
      <c r="C331" s="157">
        <v>45178</v>
      </c>
      <c r="D331">
        <v>419568</v>
      </c>
      <c r="E331" t="s">
        <v>20</v>
      </c>
      <c r="F331" s="157">
        <v>45178</v>
      </c>
      <c r="G331">
        <v>2000020009</v>
      </c>
      <c r="H331" t="s">
        <v>53</v>
      </c>
      <c r="I331">
        <v>318.62</v>
      </c>
      <c r="N331" s="2"/>
      <c r="O331" s="2"/>
      <c r="P331" s="5"/>
      <c r="U331" s="3"/>
      <c r="V331" s="54">
        <f t="shared" si="10"/>
        <v>0</v>
      </c>
      <c r="W331" s="3"/>
      <c r="X331" s="54">
        <f t="shared" si="11"/>
        <v>0</v>
      </c>
    </row>
    <row r="332" spans="1:24" x14ac:dyDescent="0.25">
      <c r="A332">
        <v>1828464</v>
      </c>
      <c r="B332">
        <v>100</v>
      </c>
      <c r="C332" s="157">
        <v>45178</v>
      </c>
      <c r="D332">
        <v>419566</v>
      </c>
      <c r="E332" t="s">
        <v>20</v>
      </c>
      <c r="F332" s="157">
        <v>45178</v>
      </c>
      <c r="G332">
        <v>2000020003</v>
      </c>
      <c r="H332" t="s">
        <v>132</v>
      </c>
      <c r="I332">
        <v>463.68</v>
      </c>
      <c r="N332" s="2"/>
      <c r="O332" s="2"/>
      <c r="P332" s="5"/>
      <c r="U332" s="3"/>
      <c r="V332" s="54">
        <f t="shared" si="10"/>
        <v>0</v>
      </c>
      <c r="W332" s="3"/>
      <c r="X332" s="54">
        <f t="shared" si="11"/>
        <v>0</v>
      </c>
    </row>
    <row r="333" spans="1:24" x14ac:dyDescent="0.25">
      <c r="A333">
        <v>1828464</v>
      </c>
      <c r="B333">
        <v>100</v>
      </c>
      <c r="C333" s="157">
        <v>45178</v>
      </c>
      <c r="D333">
        <v>419569</v>
      </c>
      <c r="E333" t="s">
        <v>20</v>
      </c>
      <c r="F333" s="157">
        <v>45178</v>
      </c>
      <c r="G333">
        <v>2000020011</v>
      </c>
      <c r="H333" t="s">
        <v>133</v>
      </c>
      <c r="I333">
        <v>789.59</v>
      </c>
      <c r="N333" s="2"/>
      <c r="O333" s="2"/>
      <c r="P333" s="5"/>
      <c r="U333" s="3"/>
      <c r="V333" s="54">
        <f t="shared" si="10"/>
        <v>0</v>
      </c>
      <c r="W333" s="3"/>
      <c r="X333" s="54">
        <f t="shared" si="11"/>
        <v>0</v>
      </c>
    </row>
    <row r="334" spans="1:24" x14ac:dyDescent="0.25">
      <c r="A334">
        <v>1828478</v>
      </c>
      <c r="B334">
        <v>188</v>
      </c>
      <c r="C334" s="157">
        <v>45178</v>
      </c>
      <c r="D334">
        <v>506899</v>
      </c>
      <c r="E334" t="s">
        <v>20</v>
      </c>
      <c r="F334" s="157">
        <v>45178</v>
      </c>
      <c r="G334">
        <v>2000050002</v>
      </c>
      <c r="H334" t="s">
        <v>54</v>
      </c>
      <c r="I334" s="158">
        <v>2226</v>
      </c>
      <c r="N334" s="2"/>
      <c r="O334" s="2"/>
      <c r="P334" s="5"/>
      <c r="U334" s="3"/>
      <c r="V334" s="54">
        <f t="shared" si="10"/>
        <v>0</v>
      </c>
      <c r="W334" s="3"/>
      <c r="X334" s="54">
        <f t="shared" si="11"/>
        <v>0</v>
      </c>
    </row>
    <row r="335" spans="1:24" x14ac:dyDescent="0.25">
      <c r="A335">
        <v>1828478</v>
      </c>
      <c r="B335">
        <v>188</v>
      </c>
      <c r="C335" s="157">
        <v>45178</v>
      </c>
      <c r="D335">
        <v>506900</v>
      </c>
      <c r="E335" t="s">
        <v>20</v>
      </c>
      <c r="F335" s="157">
        <v>45178</v>
      </c>
      <c r="G335">
        <v>2000050005</v>
      </c>
      <c r="H335" t="s">
        <v>70</v>
      </c>
      <c r="I335" s="158">
        <v>390</v>
      </c>
      <c r="N335" s="2"/>
      <c r="O335" s="2"/>
      <c r="P335" s="5"/>
      <c r="U335" s="3"/>
      <c r="V335" s="54">
        <f t="shared" si="10"/>
        <v>0</v>
      </c>
      <c r="W335" s="3"/>
      <c r="X335" s="54">
        <f t="shared" si="11"/>
        <v>0</v>
      </c>
    </row>
    <row r="336" spans="1:24" x14ac:dyDescent="0.25">
      <c r="A336">
        <v>1828464</v>
      </c>
      <c r="B336">
        <v>100</v>
      </c>
      <c r="C336" s="157">
        <v>45178</v>
      </c>
      <c r="D336">
        <v>419560</v>
      </c>
      <c r="E336" t="s">
        <v>20</v>
      </c>
      <c r="F336" s="157">
        <v>45178</v>
      </c>
      <c r="G336">
        <v>2000010009</v>
      </c>
      <c r="H336" t="s">
        <v>56</v>
      </c>
      <c r="I336">
        <v>864.13</v>
      </c>
      <c r="N336" s="2"/>
      <c r="O336" s="2"/>
      <c r="P336" s="5"/>
      <c r="U336" s="3"/>
      <c r="V336" s="54">
        <f t="shared" si="10"/>
        <v>0</v>
      </c>
      <c r="W336" s="3"/>
      <c r="X336" s="54">
        <f t="shared" si="11"/>
        <v>0</v>
      </c>
    </row>
    <row r="337" spans="1:24" x14ac:dyDescent="0.25">
      <c r="A337">
        <v>1828464</v>
      </c>
      <c r="B337">
        <v>100</v>
      </c>
      <c r="C337" s="157">
        <v>45178</v>
      </c>
      <c r="D337">
        <v>419561</v>
      </c>
      <c r="E337" t="s">
        <v>20</v>
      </c>
      <c r="F337" s="157">
        <v>45178</v>
      </c>
      <c r="G337">
        <v>2000010010</v>
      </c>
      <c r="H337" t="s">
        <v>57</v>
      </c>
      <c r="I337">
        <v>82.17</v>
      </c>
      <c r="N337" s="2"/>
      <c r="O337" s="2"/>
      <c r="P337" s="5"/>
      <c r="U337" s="3"/>
      <c r="V337" s="54">
        <f t="shared" si="10"/>
        <v>0</v>
      </c>
      <c r="W337" s="3"/>
      <c r="X337" s="54">
        <f t="shared" si="11"/>
        <v>0</v>
      </c>
    </row>
    <row r="338" spans="1:24" x14ac:dyDescent="0.25">
      <c r="A338">
        <v>1828464</v>
      </c>
      <c r="B338">
        <v>100</v>
      </c>
      <c r="C338" s="157">
        <v>45178</v>
      </c>
      <c r="D338">
        <v>419562</v>
      </c>
      <c r="E338" t="s">
        <v>20</v>
      </c>
      <c r="F338" s="157">
        <v>45178</v>
      </c>
      <c r="G338">
        <v>2000010008</v>
      </c>
      <c r="H338" t="s">
        <v>58</v>
      </c>
      <c r="I338">
        <v>788.58</v>
      </c>
      <c r="N338" s="2"/>
      <c r="O338" s="2"/>
      <c r="P338" s="5"/>
      <c r="U338" s="3"/>
      <c r="V338" s="54">
        <f t="shared" si="10"/>
        <v>0</v>
      </c>
      <c r="W338" s="3"/>
      <c r="X338" s="54">
        <f t="shared" si="11"/>
        <v>0</v>
      </c>
    </row>
    <row r="339" spans="1:24" x14ac:dyDescent="0.25">
      <c r="A339">
        <v>107668</v>
      </c>
      <c r="B339">
        <v>188</v>
      </c>
      <c r="C339" s="157">
        <v>45179</v>
      </c>
      <c r="D339">
        <v>506890</v>
      </c>
      <c r="E339" t="s">
        <v>20</v>
      </c>
      <c r="F339" s="157">
        <v>45180</v>
      </c>
      <c r="G339">
        <v>2000040007</v>
      </c>
      <c r="H339" t="s">
        <v>32</v>
      </c>
      <c r="I339" s="158">
        <v>4.55</v>
      </c>
      <c r="L339" t="s">
        <v>112</v>
      </c>
      <c r="M339" t="s">
        <v>113</v>
      </c>
      <c r="N339" s="2">
        <v>0.8041666666666667</v>
      </c>
      <c r="O339" s="2">
        <v>0.16944444444444443</v>
      </c>
      <c r="P339" s="5">
        <v>0.36527777777777781</v>
      </c>
      <c r="S339" t="s">
        <v>107</v>
      </c>
      <c r="T339">
        <v>3</v>
      </c>
      <c r="U339" s="3"/>
      <c r="V339" s="54">
        <f t="shared" si="10"/>
        <v>0.3652777777777777</v>
      </c>
      <c r="W339" s="3"/>
      <c r="X339" s="54">
        <f t="shared" si="11"/>
        <v>0.63472222222222219</v>
      </c>
    </row>
    <row r="340" spans="1:24" x14ac:dyDescent="0.25">
      <c r="A340">
        <v>1828401</v>
      </c>
      <c r="B340">
        <v>188</v>
      </c>
      <c r="C340" s="157">
        <v>45179</v>
      </c>
      <c r="D340">
        <v>506890</v>
      </c>
      <c r="E340" t="s">
        <v>20</v>
      </c>
      <c r="F340" s="157">
        <v>45179</v>
      </c>
      <c r="G340">
        <v>2000040007</v>
      </c>
      <c r="H340" t="s">
        <v>32</v>
      </c>
      <c r="I340" s="158">
        <v>450.45</v>
      </c>
      <c r="N340" s="2"/>
      <c r="O340" s="2"/>
      <c r="P340" s="5"/>
      <c r="S340" t="s">
        <v>107</v>
      </c>
      <c r="T340">
        <v>3</v>
      </c>
      <c r="U340" s="3"/>
      <c r="V340" s="54">
        <f t="shared" si="10"/>
        <v>0</v>
      </c>
      <c r="W340" s="3"/>
      <c r="X340" s="54">
        <f t="shared" si="11"/>
        <v>0</v>
      </c>
    </row>
    <row r="341" spans="1:24" x14ac:dyDescent="0.25">
      <c r="A341">
        <v>1828477</v>
      </c>
      <c r="B341">
        <v>188</v>
      </c>
      <c r="C341" s="157">
        <v>45179</v>
      </c>
      <c r="D341">
        <v>506890</v>
      </c>
      <c r="E341" t="s">
        <v>20</v>
      </c>
      <c r="F341" s="157">
        <v>45178</v>
      </c>
      <c r="G341">
        <v>2000040007</v>
      </c>
      <c r="H341" t="s">
        <v>32</v>
      </c>
      <c r="I341">
        <v>65</v>
      </c>
      <c r="N341" s="2"/>
      <c r="O341" s="2"/>
      <c r="P341" s="5"/>
      <c r="S341" t="s">
        <v>107</v>
      </c>
      <c r="T341">
        <v>3</v>
      </c>
      <c r="U341" s="3"/>
      <c r="V341" s="54">
        <f t="shared" si="10"/>
        <v>0</v>
      </c>
      <c r="W341" s="3"/>
      <c r="X341" s="54">
        <f t="shared" si="11"/>
        <v>0</v>
      </c>
    </row>
    <row r="342" spans="1:24" x14ac:dyDescent="0.25">
      <c r="A342">
        <v>107672</v>
      </c>
      <c r="B342">
        <v>188</v>
      </c>
      <c r="C342" s="157">
        <v>45179</v>
      </c>
      <c r="D342">
        <v>506888</v>
      </c>
      <c r="E342" t="s">
        <v>20</v>
      </c>
      <c r="F342" s="157">
        <v>45180</v>
      </c>
      <c r="G342">
        <v>2000040006</v>
      </c>
      <c r="H342" t="s">
        <v>37</v>
      </c>
      <c r="I342">
        <v>640</v>
      </c>
      <c r="L342" t="s">
        <v>112</v>
      </c>
      <c r="M342" t="s">
        <v>113</v>
      </c>
      <c r="N342" s="2">
        <v>0.97638888888888886</v>
      </c>
      <c r="O342" s="2">
        <v>0.25</v>
      </c>
      <c r="P342" s="5">
        <v>0.27361111111111108</v>
      </c>
      <c r="S342" t="s">
        <v>111</v>
      </c>
      <c r="T342">
        <v>3</v>
      </c>
      <c r="U342" s="3"/>
      <c r="V342" s="54">
        <f t="shared" si="10"/>
        <v>0.27361111111111114</v>
      </c>
      <c r="W342" s="3"/>
      <c r="X342" s="54">
        <f t="shared" si="11"/>
        <v>0.72638888888888897</v>
      </c>
    </row>
    <row r="343" spans="1:24" x14ac:dyDescent="0.25">
      <c r="A343">
        <v>107680</v>
      </c>
      <c r="B343">
        <v>188</v>
      </c>
      <c r="C343" s="157">
        <v>45179</v>
      </c>
      <c r="D343">
        <v>506888</v>
      </c>
      <c r="E343" t="s">
        <v>20</v>
      </c>
      <c r="F343" s="157">
        <v>45180</v>
      </c>
      <c r="G343">
        <v>2000040006</v>
      </c>
      <c r="H343" t="s">
        <v>37</v>
      </c>
      <c r="I343">
        <v>380</v>
      </c>
      <c r="L343" t="s">
        <v>112</v>
      </c>
      <c r="M343" t="s">
        <v>113</v>
      </c>
      <c r="N343" s="2">
        <v>0.35555555555555557</v>
      </c>
      <c r="O343" s="2">
        <v>0.35625000000000001</v>
      </c>
      <c r="P343" s="5">
        <v>6.9444444444444447E-4</v>
      </c>
      <c r="S343" t="s">
        <v>111</v>
      </c>
      <c r="T343">
        <v>3</v>
      </c>
      <c r="U343" s="3"/>
      <c r="V343" s="54">
        <f t="shared" si="10"/>
        <v>6.9444444444444198E-4</v>
      </c>
      <c r="W343" s="3"/>
      <c r="X343" s="54">
        <f t="shared" si="11"/>
        <v>0.99930555555555556</v>
      </c>
    </row>
    <row r="344" spans="1:24" x14ac:dyDescent="0.25">
      <c r="A344">
        <v>1828476</v>
      </c>
      <c r="B344">
        <v>188</v>
      </c>
      <c r="C344" s="157">
        <v>45179</v>
      </c>
      <c r="D344">
        <v>506888</v>
      </c>
      <c r="E344" t="s">
        <v>20</v>
      </c>
      <c r="F344" s="157">
        <v>45178</v>
      </c>
      <c r="G344">
        <v>2000040006</v>
      </c>
      <c r="H344" t="s">
        <v>37</v>
      </c>
      <c r="I344" s="158">
        <v>1210</v>
      </c>
      <c r="N344" s="2"/>
      <c r="O344" s="2"/>
      <c r="P344" s="5"/>
      <c r="S344" t="s">
        <v>111</v>
      </c>
      <c r="T344">
        <v>3</v>
      </c>
      <c r="U344" s="3"/>
      <c r="V344" s="54">
        <f t="shared" si="10"/>
        <v>0</v>
      </c>
      <c r="W344" s="3"/>
      <c r="X344" s="54">
        <f t="shared" si="11"/>
        <v>0</v>
      </c>
    </row>
    <row r="345" spans="1:24" x14ac:dyDescent="0.25">
      <c r="A345">
        <v>107662</v>
      </c>
      <c r="B345">
        <v>188</v>
      </c>
      <c r="C345" s="157">
        <v>45179</v>
      </c>
      <c r="D345">
        <v>506889</v>
      </c>
      <c r="E345" t="s">
        <v>20</v>
      </c>
      <c r="F345" s="157">
        <v>45179</v>
      </c>
      <c r="G345">
        <v>2000040001</v>
      </c>
      <c r="H345" t="s">
        <v>38</v>
      </c>
      <c r="I345" s="158">
        <v>360.6</v>
      </c>
      <c r="L345" t="s">
        <v>112</v>
      </c>
      <c r="M345" t="s">
        <v>113</v>
      </c>
      <c r="N345" s="2">
        <v>0.78194444444444444</v>
      </c>
      <c r="O345" s="2">
        <v>0.8041666666666667</v>
      </c>
      <c r="P345" s="5">
        <v>2.2222222222222223E-2</v>
      </c>
      <c r="S345" t="s">
        <v>115</v>
      </c>
      <c r="T345">
        <v>3</v>
      </c>
      <c r="U345" s="3"/>
      <c r="V345" s="54">
        <f t="shared" si="10"/>
        <v>2.2222222222222254E-2</v>
      </c>
      <c r="W345" s="3"/>
      <c r="X345" s="54">
        <f t="shared" si="11"/>
        <v>0.97777777777777775</v>
      </c>
    </row>
    <row r="346" spans="1:24" x14ac:dyDescent="0.25">
      <c r="A346">
        <v>107667</v>
      </c>
      <c r="B346">
        <v>188</v>
      </c>
      <c r="C346" s="157">
        <v>45179</v>
      </c>
      <c r="D346">
        <v>506889</v>
      </c>
      <c r="E346" t="s">
        <v>20</v>
      </c>
      <c r="F346" s="157">
        <v>45180</v>
      </c>
      <c r="G346">
        <v>2000040001</v>
      </c>
      <c r="H346" t="s">
        <v>38</v>
      </c>
      <c r="I346">
        <v>773</v>
      </c>
      <c r="L346" t="s">
        <v>112</v>
      </c>
      <c r="M346" t="s">
        <v>113</v>
      </c>
      <c r="N346" s="2">
        <v>0.8041666666666667</v>
      </c>
      <c r="O346" s="2">
        <v>7.7083333333333337E-2</v>
      </c>
      <c r="P346" s="5">
        <v>0.27291666666666664</v>
      </c>
      <c r="S346" t="s">
        <v>115</v>
      </c>
      <c r="T346">
        <v>3</v>
      </c>
      <c r="U346" s="3"/>
      <c r="V346" s="54">
        <f t="shared" si="10"/>
        <v>0.2729166666666667</v>
      </c>
      <c r="W346" s="3"/>
      <c r="X346" s="54">
        <f t="shared" si="11"/>
        <v>0.7270833333333333</v>
      </c>
    </row>
    <row r="347" spans="1:24" x14ac:dyDescent="0.25">
      <c r="A347">
        <v>1828473</v>
      </c>
      <c r="B347">
        <v>188</v>
      </c>
      <c r="C347" s="157">
        <v>45179</v>
      </c>
      <c r="D347">
        <v>506889</v>
      </c>
      <c r="E347" t="s">
        <v>20</v>
      </c>
      <c r="F347" s="157">
        <v>45178</v>
      </c>
      <c r="G347">
        <v>2000040001</v>
      </c>
      <c r="H347" t="s">
        <v>38</v>
      </c>
      <c r="I347" s="158">
        <v>500</v>
      </c>
      <c r="N347" s="2"/>
      <c r="O347" s="2"/>
      <c r="P347" s="5"/>
      <c r="S347" t="s">
        <v>115</v>
      </c>
      <c r="T347">
        <v>3</v>
      </c>
      <c r="U347" s="3"/>
      <c r="V347" s="54">
        <f t="shared" si="10"/>
        <v>0</v>
      </c>
      <c r="W347" s="3"/>
      <c r="X347" s="54">
        <f t="shared" si="11"/>
        <v>0</v>
      </c>
    </row>
    <row r="348" spans="1:24" x14ac:dyDescent="0.25">
      <c r="A348">
        <v>107671</v>
      </c>
      <c r="B348">
        <v>100</v>
      </c>
      <c r="C348" s="157">
        <v>45179</v>
      </c>
      <c r="D348">
        <v>419543</v>
      </c>
      <c r="E348" t="s">
        <v>20</v>
      </c>
      <c r="F348" s="157">
        <v>45180</v>
      </c>
      <c r="G348">
        <v>2000020001</v>
      </c>
      <c r="H348" t="s">
        <v>42</v>
      </c>
      <c r="I348" s="158">
        <v>2520</v>
      </c>
      <c r="J348">
        <v>12</v>
      </c>
      <c r="K348">
        <v>24</v>
      </c>
      <c r="L348" t="s">
        <v>134</v>
      </c>
      <c r="M348" t="s">
        <v>135</v>
      </c>
      <c r="N348" s="2">
        <v>0.89722222222222225</v>
      </c>
      <c r="O348" s="2">
        <v>0.24444444444444446</v>
      </c>
      <c r="P348" s="5">
        <v>0.34722222222222227</v>
      </c>
      <c r="S348" t="s">
        <v>45</v>
      </c>
      <c r="T348">
        <v>3</v>
      </c>
      <c r="U348" s="3"/>
      <c r="V348" s="54">
        <f t="shared" si="10"/>
        <v>0.34722222222222221</v>
      </c>
      <c r="W348" s="3"/>
      <c r="X348" s="54">
        <f t="shared" si="11"/>
        <v>0.65277777777777768</v>
      </c>
    </row>
    <row r="349" spans="1:24" x14ac:dyDescent="0.25">
      <c r="A349">
        <v>107694</v>
      </c>
      <c r="B349">
        <v>188</v>
      </c>
      <c r="C349" s="157">
        <v>45180</v>
      </c>
      <c r="D349">
        <v>506897</v>
      </c>
      <c r="E349" t="s">
        <v>20</v>
      </c>
      <c r="F349" s="157">
        <v>45180</v>
      </c>
      <c r="G349">
        <v>2000040008</v>
      </c>
      <c r="H349" t="s">
        <v>72</v>
      </c>
      <c r="I349">
        <v>900</v>
      </c>
      <c r="L349" t="s">
        <v>78</v>
      </c>
      <c r="M349" t="s">
        <v>79</v>
      </c>
      <c r="N349" s="2">
        <v>0.35486111111111113</v>
      </c>
      <c r="O349" s="2">
        <v>0.59027777777777779</v>
      </c>
      <c r="P349" s="5" t="s">
        <v>136</v>
      </c>
      <c r="S349" t="s">
        <v>107</v>
      </c>
      <c r="T349">
        <v>1</v>
      </c>
      <c r="U349" s="3"/>
      <c r="V349" s="54">
        <f t="shared" si="10"/>
        <v>0.23541666666666666</v>
      </c>
      <c r="W349" s="3"/>
      <c r="X349" s="54" t="e">
        <f t="shared" si="11"/>
        <v>#VALUE!</v>
      </c>
    </row>
    <row r="350" spans="1:24" x14ac:dyDescent="0.25">
      <c r="A350">
        <v>107691</v>
      </c>
      <c r="B350">
        <v>100</v>
      </c>
      <c r="C350" s="157">
        <v>45180</v>
      </c>
      <c r="D350">
        <v>419557</v>
      </c>
      <c r="E350" t="s">
        <v>20</v>
      </c>
      <c r="F350" s="157">
        <v>45180</v>
      </c>
      <c r="G350">
        <v>2000010001</v>
      </c>
      <c r="H350" t="s">
        <v>25</v>
      </c>
      <c r="I350">
        <v>608</v>
      </c>
      <c r="L350" t="s">
        <v>49</v>
      </c>
      <c r="M350" t="s">
        <v>98</v>
      </c>
      <c r="N350" s="2">
        <v>0.57708333333333328</v>
      </c>
      <c r="O350" s="2">
        <v>0.57916666666666672</v>
      </c>
      <c r="P350" s="5">
        <v>2.0833333333333333E-3</v>
      </c>
      <c r="S350" t="s">
        <v>24</v>
      </c>
      <c r="T350">
        <v>1</v>
      </c>
      <c r="U350" s="3"/>
      <c r="V350" s="54">
        <f t="shared" si="10"/>
        <v>2.083333333333437E-3</v>
      </c>
      <c r="W350" s="3"/>
      <c r="X350" s="54">
        <f t="shared" si="11"/>
        <v>0.99791666666666667</v>
      </c>
    </row>
    <row r="351" spans="1:24" x14ac:dyDescent="0.25">
      <c r="A351">
        <v>1828616</v>
      </c>
      <c r="B351">
        <v>100</v>
      </c>
      <c r="C351" s="157">
        <v>45180</v>
      </c>
      <c r="D351">
        <v>419589</v>
      </c>
      <c r="E351" t="s">
        <v>20</v>
      </c>
      <c r="F351" s="157">
        <v>45180</v>
      </c>
      <c r="G351">
        <v>2000010001</v>
      </c>
      <c r="H351" t="s">
        <v>25</v>
      </c>
      <c r="I351">
        <v>365.71</v>
      </c>
      <c r="N351" s="2"/>
      <c r="O351" s="2"/>
      <c r="P351" s="5"/>
      <c r="U351" s="3"/>
      <c r="V351" s="54">
        <f t="shared" si="10"/>
        <v>0</v>
      </c>
      <c r="W351" s="3"/>
      <c r="X351" s="54">
        <f t="shared" si="11"/>
        <v>0</v>
      </c>
    </row>
    <row r="352" spans="1:24" x14ac:dyDescent="0.25">
      <c r="A352">
        <v>1828616</v>
      </c>
      <c r="B352">
        <v>100</v>
      </c>
      <c r="C352" s="157">
        <v>45180</v>
      </c>
      <c r="D352">
        <v>419592</v>
      </c>
      <c r="E352" t="s">
        <v>20</v>
      </c>
      <c r="F352" s="157">
        <v>45180</v>
      </c>
      <c r="G352">
        <v>2000010005</v>
      </c>
      <c r="H352" t="s">
        <v>29</v>
      </c>
      <c r="I352" s="158">
        <v>437.88</v>
      </c>
      <c r="N352" s="2"/>
      <c r="O352" s="2"/>
      <c r="P352" s="5"/>
      <c r="U352" s="3"/>
      <c r="V352" s="54">
        <f t="shared" si="10"/>
        <v>0</v>
      </c>
      <c r="W352" s="3"/>
      <c r="X352" s="54">
        <f t="shared" si="11"/>
        <v>0</v>
      </c>
    </row>
    <row r="353" spans="1:24" x14ac:dyDescent="0.25">
      <c r="A353">
        <v>1828616</v>
      </c>
      <c r="B353">
        <v>100</v>
      </c>
      <c r="C353" s="157">
        <v>45180</v>
      </c>
      <c r="D353">
        <v>419591</v>
      </c>
      <c r="E353" t="s">
        <v>20</v>
      </c>
      <c r="F353" s="157">
        <v>45180</v>
      </c>
      <c r="G353">
        <v>2000010014</v>
      </c>
      <c r="H353" t="s">
        <v>30</v>
      </c>
      <c r="I353">
        <v>86.63</v>
      </c>
      <c r="N353" s="2"/>
      <c r="O353" s="2"/>
      <c r="P353" s="5"/>
      <c r="U353" s="3"/>
      <c r="V353" s="54">
        <f t="shared" si="10"/>
        <v>0</v>
      </c>
      <c r="W353" s="3"/>
      <c r="X353" s="54">
        <f t="shared" si="11"/>
        <v>0</v>
      </c>
    </row>
    <row r="354" spans="1:24" x14ac:dyDescent="0.25">
      <c r="A354">
        <v>107692</v>
      </c>
      <c r="B354">
        <v>100</v>
      </c>
      <c r="C354" s="157">
        <v>45180</v>
      </c>
      <c r="D354">
        <v>419552</v>
      </c>
      <c r="E354" t="s">
        <v>20</v>
      </c>
      <c r="F354" s="157">
        <v>45180</v>
      </c>
      <c r="G354">
        <v>2000010006</v>
      </c>
      <c r="H354" t="s">
        <v>31</v>
      </c>
      <c r="I354">
        <v>155</v>
      </c>
      <c r="L354" t="s">
        <v>49</v>
      </c>
      <c r="M354" t="s">
        <v>98</v>
      </c>
      <c r="N354" s="2">
        <v>0.5756944444444444</v>
      </c>
      <c r="O354" s="2">
        <v>0.57986111111111105</v>
      </c>
      <c r="P354" s="5">
        <v>4.1666666666666666E-3</v>
      </c>
      <c r="S354" t="s">
        <v>24</v>
      </c>
      <c r="T354">
        <v>1</v>
      </c>
      <c r="U354" s="3"/>
      <c r="V354" s="54">
        <f t="shared" si="10"/>
        <v>4.1666666666666519E-3</v>
      </c>
      <c r="W354" s="3"/>
      <c r="X354" s="54">
        <f t="shared" si="11"/>
        <v>0.99583333333333335</v>
      </c>
    </row>
    <row r="355" spans="1:24" x14ac:dyDescent="0.25">
      <c r="A355">
        <v>107711</v>
      </c>
      <c r="B355">
        <v>100</v>
      </c>
      <c r="C355" s="157">
        <v>45180</v>
      </c>
      <c r="D355">
        <v>419580</v>
      </c>
      <c r="E355" t="s">
        <v>20</v>
      </c>
      <c r="F355" s="157">
        <v>45181</v>
      </c>
      <c r="G355">
        <v>2000010006</v>
      </c>
      <c r="H355" t="s">
        <v>31</v>
      </c>
      <c r="I355" s="158">
        <v>620</v>
      </c>
      <c r="L355" t="s">
        <v>134</v>
      </c>
      <c r="M355" t="s">
        <v>135</v>
      </c>
      <c r="N355" s="2">
        <v>0.25486111111111109</v>
      </c>
      <c r="O355" s="2">
        <v>0.25555555555555559</v>
      </c>
      <c r="P355" s="5">
        <v>6.9444444444444447E-4</v>
      </c>
      <c r="S355" t="s">
        <v>24</v>
      </c>
      <c r="T355">
        <v>3</v>
      </c>
      <c r="U355" s="3"/>
      <c r="V355" s="54">
        <f t="shared" si="10"/>
        <v>6.9444444444449749E-4</v>
      </c>
      <c r="W355" s="3"/>
      <c r="X355" s="54">
        <f t="shared" si="11"/>
        <v>0.99930555555555556</v>
      </c>
    </row>
    <row r="356" spans="1:24" s="81" customFormat="1" x14ac:dyDescent="0.25">
      <c r="A356">
        <v>1828616</v>
      </c>
      <c r="B356">
        <v>100</v>
      </c>
      <c r="C356" s="157">
        <v>45180</v>
      </c>
      <c r="D356">
        <v>419593</v>
      </c>
      <c r="E356" t="s">
        <v>20</v>
      </c>
      <c r="F356" s="157">
        <v>45180</v>
      </c>
      <c r="G356">
        <v>2000010006</v>
      </c>
      <c r="H356" t="s">
        <v>31</v>
      </c>
      <c r="I356">
        <v>375.57</v>
      </c>
      <c r="J356"/>
      <c r="K356"/>
      <c r="L356"/>
      <c r="M356"/>
      <c r="N356" s="2"/>
      <c r="O356" s="2"/>
      <c r="P356" s="5"/>
      <c r="Q356"/>
      <c r="R356"/>
      <c r="S356"/>
      <c r="T356"/>
      <c r="U356" s="84"/>
      <c r="V356" s="84">
        <f t="shared" si="10"/>
        <v>0</v>
      </c>
      <c r="W356" s="84"/>
      <c r="X356" s="84">
        <f t="shared" si="11"/>
        <v>0</v>
      </c>
    </row>
    <row r="357" spans="1:24" x14ac:dyDescent="0.25">
      <c r="A357">
        <v>107700</v>
      </c>
      <c r="B357">
        <v>188</v>
      </c>
      <c r="C357" s="157">
        <v>45180</v>
      </c>
      <c r="D357">
        <v>506904</v>
      </c>
      <c r="E357" t="s">
        <v>20</v>
      </c>
      <c r="F357" s="157">
        <v>45180</v>
      </c>
      <c r="G357">
        <v>2000040007</v>
      </c>
      <c r="H357" t="s">
        <v>32</v>
      </c>
      <c r="I357" s="158">
        <v>680</v>
      </c>
      <c r="L357" t="s">
        <v>74</v>
      </c>
      <c r="M357" t="s">
        <v>75</v>
      </c>
      <c r="N357" s="2">
        <v>0.63402777777777775</v>
      </c>
      <c r="O357" s="2">
        <v>0.70416666666666661</v>
      </c>
      <c r="P357" s="5">
        <v>7.013888888888889E-2</v>
      </c>
      <c r="S357" t="s">
        <v>107</v>
      </c>
      <c r="T357">
        <v>2</v>
      </c>
      <c r="U357" s="3"/>
      <c r="V357" s="54">
        <f t="shared" si="10"/>
        <v>7.0138888888888862E-2</v>
      </c>
      <c r="W357" s="3"/>
      <c r="X357" s="54">
        <f t="shared" si="11"/>
        <v>0.92986111111111114</v>
      </c>
    </row>
    <row r="358" spans="1:24" x14ac:dyDescent="0.25">
      <c r="A358">
        <v>107704</v>
      </c>
      <c r="B358">
        <v>188</v>
      </c>
      <c r="C358" s="157">
        <v>45180</v>
      </c>
      <c r="D358">
        <v>506904</v>
      </c>
      <c r="E358" t="s">
        <v>20</v>
      </c>
      <c r="F358" s="157">
        <v>45180</v>
      </c>
      <c r="G358">
        <v>2000040007</v>
      </c>
      <c r="H358" t="s">
        <v>32</v>
      </c>
      <c r="I358">
        <v>650</v>
      </c>
      <c r="L358" t="s">
        <v>84</v>
      </c>
      <c r="M358" t="s">
        <v>85</v>
      </c>
      <c r="N358" s="2">
        <v>0.79999999999999993</v>
      </c>
      <c r="O358" s="2">
        <v>0.8618055555555556</v>
      </c>
      <c r="P358" s="5">
        <v>6.1805555555555558E-2</v>
      </c>
      <c r="S358" t="s">
        <v>107</v>
      </c>
      <c r="T358">
        <v>2</v>
      </c>
      <c r="U358" s="3"/>
      <c r="V358" s="54">
        <f t="shared" si="10"/>
        <v>6.1805555555555669E-2</v>
      </c>
      <c r="W358" s="3"/>
      <c r="X358" s="54">
        <f t="shared" si="11"/>
        <v>0.93819444444444444</v>
      </c>
    </row>
    <row r="359" spans="1:24" x14ac:dyDescent="0.25">
      <c r="A359">
        <v>107660</v>
      </c>
      <c r="B359">
        <v>188</v>
      </c>
      <c r="C359" s="157">
        <v>45180</v>
      </c>
      <c r="D359">
        <v>506894</v>
      </c>
      <c r="E359" t="s">
        <v>20</v>
      </c>
      <c r="F359" s="157">
        <v>45178</v>
      </c>
      <c r="G359">
        <v>2000041001</v>
      </c>
      <c r="H359" t="s">
        <v>33</v>
      </c>
      <c r="I359" s="158">
        <v>356.4</v>
      </c>
      <c r="L359" t="s">
        <v>76</v>
      </c>
      <c r="M359" t="s">
        <v>77</v>
      </c>
      <c r="N359" s="2">
        <v>0.61111111111111105</v>
      </c>
      <c r="O359" s="2">
        <v>0.71944444444444444</v>
      </c>
      <c r="P359" s="5">
        <v>0.10833333333333334</v>
      </c>
      <c r="S359" t="s">
        <v>127</v>
      </c>
      <c r="T359">
        <v>1</v>
      </c>
      <c r="U359" s="3"/>
      <c r="V359" s="54">
        <f t="shared" si="10"/>
        <v>0.10833333333333339</v>
      </c>
      <c r="W359" s="3"/>
      <c r="X359" s="54">
        <f t="shared" si="11"/>
        <v>0.89166666666666661</v>
      </c>
    </row>
    <row r="360" spans="1:24" x14ac:dyDescent="0.25">
      <c r="A360">
        <v>107683</v>
      </c>
      <c r="B360">
        <v>188</v>
      </c>
      <c r="C360" s="157">
        <v>45180</v>
      </c>
      <c r="D360">
        <v>506894</v>
      </c>
      <c r="E360" t="s">
        <v>20</v>
      </c>
      <c r="F360" s="157">
        <v>45180</v>
      </c>
      <c r="G360">
        <v>2000041001</v>
      </c>
      <c r="H360" t="s">
        <v>33</v>
      </c>
      <c r="I360">
        <v>579.15</v>
      </c>
      <c r="L360" t="s">
        <v>137</v>
      </c>
      <c r="M360" t="s">
        <v>138</v>
      </c>
      <c r="N360" s="2">
        <v>0.37083333333333335</v>
      </c>
      <c r="O360" s="2">
        <v>0.45833333333333331</v>
      </c>
      <c r="P360" s="5">
        <v>8.7500000000000008E-2</v>
      </c>
      <c r="S360" t="s">
        <v>127</v>
      </c>
      <c r="T360">
        <v>1</v>
      </c>
      <c r="U360" s="3"/>
      <c r="V360" s="54">
        <f t="shared" si="10"/>
        <v>8.7499999999999967E-2</v>
      </c>
      <c r="W360" s="3"/>
      <c r="X360" s="54">
        <f t="shared" si="11"/>
        <v>0.91249999999999998</v>
      </c>
    </row>
    <row r="361" spans="1:24" x14ac:dyDescent="0.25">
      <c r="A361">
        <v>107696</v>
      </c>
      <c r="B361">
        <v>188</v>
      </c>
      <c r="C361" s="157">
        <v>45180</v>
      </c>
      <c r="D361">
        <v>506894</v>
      </c>
      <c r="E361" t="s">
        <v>20</v>
      </c>
      <c r="F361" s="157">
        <v>45180</v>
      </c>
      <c r="G361">
        <v>2000041001</v>
      </c>
      <c r="H361" t="s">
        <v>33</v>
      </c>
      <c r="I361" s="158">
        <v>400.95</v>
      </c>
      <c r="L361" t="s">
        <v>84</v>
      </c>
      <c r="M361" t="s">
        <v>85</v>
      </c>
      <c r="N361" s="2">
        <v>0.47291666666666665</v>
      </c>
      <c r="O361" s="2">
        <v>0.62916666666666665</v>
      </c>
      <c r="P361" s="5" t="s">
        <v>139</v>
      </c>
      <c r="S361" t="s">
        <v>127</v>
      </c>
      <c r="T361">
        <v>1</v>
      </c>
      <c r="U361" s="3"/>
      <c r="V361" s="54">
        <f t="shared" si="10"/>
        <v>0.15625</v>
      </c>
      <c r="W361" s="3"/>
      <c r="X361" s="54" t="e">
        <f t="shared" si="11"/>
        <v>#VALUE!</v>
      </c>
    </row>
    <row r="362" spans="1:24" x14ac:dyDescent="0.25">
      <c r="A362">
        <v>107702</v>
      </c>
      <c r="B362">
        <v>188</v>
      </c>
      <c r="C362" s="157">
        <v>45180</v>
      </c>
      <c r="D362">
        <v>506894</v>
      </c>
      <c r="E362" t="s">
        <v>20</v>
      </c>
      <c r="F362" s="157">
        <v>45180</v>
      </c>
      <c r="G362">
        <v>2000041001</v>
      </c>
      <c r="H362" t="s">
        <v>33</v>
      </c>
      <c r="I362">
        <v>356.4</v>
      </c>
      <c r="L362" t="s">
        <v>84</v>
      </c>
      <c r="M362" t="s">
        <v>85</v>
      </c>
      <c r="N362" s="2">
        <v>0.62916666666666665</v>
      </c>
      <c r="O362" s="2">
        <v>0.77430555555555547</v>
      </c>
      <c r="P362" s="5">
        <v>0.1451388888888889</v>
      </c>
      <c r="S362" t="s">
        <v>127</v>
      </c>
      <c r="T362">
        <v>1</v>
      </c>
      <c r="U362" s="3"/>
      <c r="V362" s="54">
        <f t="shared" si="10"/>
        <v>0.14513888888888882</v>
      </c>
      <c r="W362" s="3"/>
      <c r="X362" s="54">
        <f t="shared" si="11"/>
        <v>0.85486111111111107</v>
      </c>
    </row>
    <row r="363" spans="1:24" x14ac:dyDescent="0.25">
      <c r="A363">
        <v>107713</v>
      </c>
      <c r="B363">
        <v>188</v>
      </c>
      <c r="C363" s="157">
        <v>45180</v>
      </c>
      <c r="D363">
        <v>506894</v>
      </c>
      <c r="E363" t="s">
        <v>20</v>
      </c>
      <c r="F363" s="157">
        <v>45181</v>
      </c>
      <c r="G363">
        <v>2000041001</v>
      </c>
      <c r="H363" t="s">
        <v>33</v>
      </c>
      <c r="I363">
        <v>356.4</v>
      </c>
      <c r="L363" t="s">
        <v>137</v>
      </c>
      <c r="M363" t="s">
        <v>138</v>
      </c>
      <c r="N363" s="2">
        <v>0.25069444444444444</v>
      </c>
      <c r="O363" s="2">
        <v>0.37986111111111115</v>
      </c>
      <c r="P363" s="5">
        <v>0.12916666666666668</v>
      </c>
      <c r="S363" t="s">
        <v>127</v>
      </c>
      <c r="T363">
        <v>1</v>
      </c>
      <c r="U363" s="3"/>
      <c r="V363" s="54">
        <f t="shared" si="10"/>
        <v>0.12916666666666671</v>
      </c>
      <c r="W363" s="3"/>
      <c r="X363" s="54">
        <f t="shared" si="11"/>
        <v>0.87083333333333335</v>
      </c>
    </row>
    <row r="364" spans="1:24" x14ac:dyDescent="0.25">
      <c r="A364">
        <v>1828766</v>
      </c>
      <c r="B364">
        <v>188</v>
      </c>
      <c r="C364" s="157">
        <v>45180</v>
      </c>
      <c r="D364">
        <v>506894</v>
      </c>
      <c r="E364" t="s">
        <v>20</v>
      </c>
      <c r="F364" s="157">
        <v>45180</v>
      </c>
      <c r="G364">
        <v>2000041001</v>
      </c>
      <c r="H364" t="s">
        <v>33</v>
      </c>
      <c r="I364" s="158">
        <v>29.7</v>
      </c>
      <c r="P364" s="5"/>
      <c r="S364" t="s">
        <v>127</v>
      </c>
      <c r="T364">
        <v>1</v>
      </c>
      <c r="U364" s="3"/>
      <c r="V364" s="54">
        <f t="shared" si="10"/>
        <v>0</v>
      </c>
      <c r="W364" s="3"/>
      <c r="X364" s="54">
        <f t="shared" si="11"/>
        <v>0</v>
      </c>
    </row>
    <row r="365" spans="1:24" x14ac:dyDescent="0.25">
      <c r="A365">
        <v>107684</v>
      </c>
      <c r="B365">
        <v>188</v>
      </c>
      <c r="C365" s="157">
        <v>45180</v>
      </c>
      <c r="D365">
        <v>506898</v>
      </c>
      <c r="E365" t="s">
        <v>20</v>
      </c>
      <c r="F365" s="157">
        <v>45180</v>
      </c>
      <c r="G365">
        <v>2000041002</v>
      </c>
      <c r="H365" t="s">
        <v>87</v>
      </c>
      <c r="I365">
        <v>245.5</v>
      </c>
      <c r="L365" t="s">
        <v>137</v>
      </c>
      <c r="M365" t="s">
        <v>138</v>
      </c>
      <c r="N365" s="2">
        <v>0.37291666666666662</v>
      </c>
      <c r="O365" s="2">
        <v>0.4604166666666667</v>
      </c>
      <c r="P365" s="5">
        <v>8.7500000000000008E-2</v>
      </c>
      <c r="S365" t="s">
        <v>108</v>
      </c>
      <c r="T365">
        <v>1</v>
      </c>
      <c r="U365" s="3"/>
      <c r="V365" s="54">
        <f t="shared" si="10"/>
        <v>8.7500000000000078E-2</v>
      </c>
      <c r="W365" s="3"/>
      <c r="X365" s="54">
        <f t="shared" si="11"/>
        <v>0.91249999999999998</v>
      </c>
    </row>
    <row r="366" spans="1:24" x14ac:dyDescent="0.25">
      <c r="A366">
        <v>107689</v>
      </c>
      <c r="B366">
        <v>188</v>
      </c>
      <c r="C366" s="157">
        <v>45180</v>
      </c>
      <c r="D366">
        <v>506898</v>
      </c>
      <c r="E366" t="s">
        <v>20</v>
      </c>
      <c r="F366" s="157">
        <v>45180</v>
      </c>
      <c r="G366">
        <v>2000041002</v>
      </c>
      <c r="H366" t="s">
        <v>87</v>
      </c>
      <c r="I366" s="158">
        <v>200.47499999999999</v>
      </c>
      <c r="L366" t="s">
        <v>84</v>
      </c>
      <c r="M366" t="s">
        <v>85</v>
      </c>
      <c r="N366" s="2">
        <v>0.47361111111111115</v>
      </c>
      <c r="O366" s="2">
        <v>0.54583333333333328</v>
      </c>
      <c r="P366" s="5" t="s">
        <v>140</v>
      </c>
      <c r="S366" t="s">
        <v>108</v>
      </c>
      <c r="T366">
        <v>1</v>
      </c>
      <c r="U366" s="3"/>
      <c r="V366" s="54">
        <f t="shared" si="10"/>
        <v>7.2222222222222132E-2</v>
      </c>
      <c r="W366" s="3"/>
      <c r="X366" s="54" t="e">
        <f t="shared" si="11"/>
        <v>#VALUE!</v>
      </c>
    </row>
    <row r="367" spans="1:24" x14ac:dyDescent="0.25">
      <c r="A367">
        <v>107701</v>
      </c>
      <c r="B367">
        <v>188</v>
      </c>
      <c r="C367" s="157">
        <v>45180</v>
      </c>
      <c r="D367">
        <v>506905</v>
      </c>
      <c r="E367" t="s">
        <v>20</v>
      </c>
      <c r="F367" s="157">
        <v>45180</v>
      </c>
      <c r="G367">
        <v>2000041004</v>
      </c>
      <c r="H367" t="s">
        <v>36</v>
      </c>
      <c r="I367" s="158">
        <v>385.56</v>
      </c>
      <c r="L367" t="s">
        <v>84</v>
      </c>
      <c r="M367" t="s">
        <v>85</v>
      </c>
      <c r="N367" s="2">
        <v>0.64166666666666672</v>
      </c>
      <c r="O367" s="2">
        <v>0.77361111111111114</v>
      </c>
      <c r="P367" s="5">
        <v>0.13194444444444445</v>
      </c>
      <c r="S367" t="s">
        <v>110</v>
      </c>
      <c r="T367">
        <v>2</v>
      </c>
      <c r="U367" s="3"/>
      <c r="V367" s="54">
        <f t="shared" si="10"/>
        <v>0.13194444444444442</v>
      </c>
      <c r="W367" s="3"/>
      <c r="X367" s="54">
        <f t="shared" si="11"/>
        <v>0.86805555555555558</v>
      </c>
    </row>
    <row r="368" spans="1:24" x14ac:dyDescent="0.25">
      <c r="A368">
        <v>107705</v>
      </c>
      <c r="B368">
        <v>188</v>
      </c>
      <c r="C368" s="157">
        <v>45180</v>
      </c>
      <c r="D368">
        <v>506908</v>
      </c>
      <c r="E368" t="s">
        <v>20</v>
      </c>
      <c r="F368" s="157">
        <v>45180</v>
      </c>
      <c r="G368">
        <v>2000041004</v>
      </c>
      <c r="H368" t="s">
        <v>36</v>
      </c>
      <c r="I368">
        <v>188.19</v>
      </c>
      <c r="L368" t="s">
        <v>84</v>
      </c>
      <c r="M368" t="s">
        <v>85</v>
      </c>
      <c r="N368" s="2">
        <v>0.79583333333333339</v>
      </c>
      <c r="O368" s="2">
        <v>0.86736111111111114</v>
      </c>
      <c r="P368" s="5">
        <v>7.1527777777777787E-2</v>
      </c>
      <c r="S368" t="s">
        <v>110</v>
      </c>
      <c r="T368">
        <v>3</v>
      </c>
      <c r="U368" s="3"/>
      <c r="V368" s="54">
        <f t="shared" si="10"/>
        <v>7.1527777777777746E-2</v>
      </c>
      <c r="W368" s="3"/>
      <c r="X368" s="54">
        <f t="shared" si="11"/>
        <v>0.92847222222222225</v>
      </c>
    </row>
    <row r="369" spans="1:24" x14ac:dyDescent="0.25">
      <c r="A369">
        <v>107706</v>
      </c>
      <c r="B369">
        <v>188</v>
      </c>
      <c r="C369" s="157">
        <v>45180</v>
      </c>
      <c r="D369">
        <v>506908</v>
      </c>
      <c r="E369" t="s">
        <v>20</v>
      </c>
      <c r="F369" s="157">
        <v>45180</v>
      </c>
      <c r="G369">
        <v>2000041004</v>
      </c>
      <c r="H369" t="s">
        <v>36</v>
      </c>
      <c r="I369" s="158">
        <v>188.19</v>
      </c>
      <c r="L369" t="s">
        <v>76</v>
      </c>
      <c r="M369" t="s">
        <v>77</v>
      </c>
      <c r="N369" s="2">
        <v>0.86875000000000002</v>
      </c>
      <c r="O369" s="2">
        <v>0.96111111111111114</v>
      </c>
      <c r="P369" s="5">
        <v>9.2361111111111116E-2</v>
      </c>
      <c r="S369" t="s">
        <v>110</v>
      </c>
      <c r="T369">
        <v>3</v>
      </c>
      <c r="U369" s="3"/>
      <c r="V369" s="54">
        <f t="shared" si="10"/>
        <v>9.2361111111111116E-2</v>
      </c>
      <c r="W369" s="3"/>
      <c r="X369" s="54">
        <f t="shared" si="11"/>
        <v>0.90763888888888888</v>
      </c>
    </row>
    <row r="370" spans="1:24" x14ac:dyDescent="0.25">
      <c r="A370">
        <v>1828605</v>
      </c>
      <c r="B370">
        <v>188</v>
      </c>
      <c r="C370" s="157">
        <v>45180</v>
      </c>
      <c r="D370">
        <v>506905</v>
      </c>
      <c r="E370" t="s">
        <v>20</v>
      </c>
      <c r="F370" s="157">
        <v>45180</v>
      </c>
      <c r="G370">
        <v>2000041004</v>
      </c>
      <c r="H370" t="s">
        <v>36</v>
      </c>
      <c r="I370">
        <v>192.78</v>
      </c>
      <c r="N370" s="2"/>
      <c r="O370" s="2"/>
      <c r="P370" s="5"/>
      <c r="S370" t="s">
        <v>110</v>
      </c>
      <c r="T370">
        <v>2</v>
      </c>
      <c r="U370" s="3"/>
      <c r="V370" s="54">
        <f t="shared" si="10"/>
        <v>0</v>
      </c>
      <c r="W370" s="3"/>
      <c r="X370" s="54">
        <f t="shared" si="11"/>
        <v>0</v>
      </c>
    </row>
    <row r="371" spans="1:24" x14ac:dyDescent="0.25">
      <c r="A371">
        <v>1828606</v>
      </c>
      <c r="B371">
        <v>188</v>
      </c>
      <c r="C371" s="157">
        <v>45180</v>
      </c>
      <c r="D371">
        <v>506906</v>
      </c>
      <c r="E371" t="s">
        <v>20</v>
      </c>
      <c r="F371" s="157">
        <v>45180</v>
      </c>
      <c r="G371">
        <v>2000041003</v>
      </c>
      <c r="H371" t="s">
        <v>141</v>
      </c>
      <c r="I371" s="158">
        <v>737.96</v>
      </c>
      <c r="N371" s="2"/>
      <c r="O371" s="2"/>
      <c r="S371" t="s">
        <v>108</v>
      </c>
      <c r="T371">
        <v>3</v>
      </c>
      <c r="U371" s="3"/>
      <c r="V371" s="54">
        <f t="shared" si="10"/>
        <v>0</v>
      </c>
      <c r="W371" s="3"/>
      <c r="X371" s="54">
        <f t="shared" si="11"/>
        <v>0</v>
      </c>
    </row>
    <row r="372" spans="1:24" x14ac:dyDescent="0.25">
      <c r="A372">
        <v>107690</v>
      </c>
      <c r="B372">
        <v>188</v>
      </c>
      <c r="C372" s="157">
        <v>45180</v>
      </c>
      <c r="D372">
        <v>506896</v>
      </c>
      <c r="E372" t="s">
        <v>20</v>
      </c>
      <c r="F372" s="157">
        <v>45180</v>
      </c>
      <c r="G372">
        <v>2000040006</v>
      </c>
      <c r="H372" t="s">
        <v>37</v>
      </c>
      <c r="I372" s="158">
        <v>1140</v>
      </c>
      <c r="L372" t="s">
        <v>78</v>
      </c>
      <c r="M372" t="s">
        <v>79</v>
      </c>
      <c r="N372" s="2">
        <v>0.57430555555555551</v>
      </c>
      <c r="O372" s="2">
        <v>0.57500000000000007</v>
      </c>
      <c r="P372" s="5">
        <v>6.9444444444444447E-4</v>
      </c>
      <c r="S372" t="s">
        <v>111</v>
      </c>
      <c r="T372">
        <v>1</v>
      </c>
      <c r="U372" s="3"/>
      <c r="V372" s="54">
        <f t="shared" si="10"/>
        <v>6.94444444444553E-4</v>
      </c>
      <c r="W372" s="3"/>
      <c r="X372" s="54">
        <f t="shared" si="11"/>
        <v>0.99930555555555556</v>
      </c>
    </row>
    <row r="373" spans="1:24" x14ac:dyDescent="0.25">
      <c r="A373">
        <v>107686</v>
      </c>
      <c r="B373">
        <v>188</v>
      </c>
      <c r="C373" s="157">
        <v>45180</v>
      </c>
      <c r="D373">
        <v>506893</v>
      </c>
      <c r="E373" t="s">
        <v>20</v>
      </c>
      <c r="F373" s="157">
        <v>45180</v>
      </c>
      <c r="G373">
        <v>2000040005</v>
      </c>
      <c r="H373" t="s">
        <v>89</v>
      </c>
      <c r="I373" s="158">
        <v>842</v>
      </c>
      <c r="L373" t="s">
        <v>78</v>
      </c>
      <c r="M373" t="s">
        <v>79</v>
      </c>
      <c r="N373" s="2">
        <v>0.34861111111111115</v>
      </c>
      <c r="O373" s="2">
        <v>0.47013888888888888</v>
      </c>
      <c r="P373" s="5">
        <v>0.12152777777777778</v>
      </c>
      <c r="Q373">
        <v>15</v>
      </c>
      <c r="S373" t="s">
        <v>115</v>
      </c>
      <c r="T373">
        <v>1</v>
      </c>
      <c r="U373" s="3"/>
      <c r="V373" s="54">
        <f t="shared" si="10"/>
        <v>0.12152777777777773</v>
      </c>
      <c r="W373" s="3"/>
      <c r="X373" s="54">
        <f t="shared" si="11"/>
        <v>14.878472222222221</v>
      </c>
    </row>
    <row r="374" spans="1:24" x14ac:dyDescent="0.25">
      <c r="A374">
        <v>1828623</v>
      </c>
      <c r="B374">
        <v>188</v>
      </c>
      <c r="C374" s="157">
        <v>45180</v>
      </c>
      <c r="D374">
        <v>506893</v>
      </c>
      <c r="E374" t="s">
        <v>20</v>
      </c>
      <c r="F374" s="157">
        <v>45180</v>
      </c>
      <c r="G374">
        <v>2000040005</v>
      </c>
      <c r="H374" t="s">
        <v>89</v>
      </c>
      <c r="I374" s="158">
        <v>134.04</v>
      </c>
      <c r="N374" s="2"/>
      <c r="O374" s="2"/>
      <c r="P374" s="5"/>
      <c r="S374" t="s">
        <v>115</v>
      </c>
      <c r="T374">
        <v>1</v>
      </c>
      <c r="U374" s="3"/>
      <c r="V374" s="54">
        <f t="shared" si="10"/>
        <v>0</v>
      </c>
      <c r="W374" s="3"/>
      <c r="X374" s="54">
        <f t="shared" si="11"/>
        <v>0</v>
      </c>
    </row>
    <row r="375" spans="1:24" x14ac:dyDescent="0.25">
      <c r="A375">
        <v>107703</v>
      </c>
      <c r="B375">
        <v>188</v>
      </c>
      <c r="C375" s="157">
        <v>45180</v>
      </c>
      <c r="D375">
        <v>506903</v>
      </c>
      <c r="E375" t="s">
        <v>20</v>
      </c>
      <c r="F375" s="157">
        <v>45180</v>
      </c>
      <c r="G375">
        <v>2000040001</v>
      </c>
      <c r="H375" t="s">
        <v>38</v>
      </c>
      <c r="I375">
        <v>620</v>
      </c>
      <c r="L375" t="s">
        <v>84</v>
      </c>
      <c r="M375" t="s">
        <v>85</v>
      </c>
      <c r="N375" s="2">
        <v>0.79999999999999993</v>
      </c>
      <c r="O375" s="2">
        <v>0.82916666666666661</v>
      </c>
      <c r="P375" s="5">
        <v>2.9166666666666664E-2</v>
      </c>
      <c r="Q375">
        <v>120</v>
      </c>
      <c r="S375" t="s">
        <v>115</v>
      </c>
      <c r="T375">
        <v>2</v>
      </c>
      <c r="U375" s="3"/>
      <c r="V375" s="54">
        <f t="shared" si="10"/>
        <v>2.9166666666666674E-2</v>
      </c>
      <c r="W375" s="3"/>
      <c r="X375" s="54">
        <f t="shared" si="11"/>
        <v>119.97083333333333</v>
      </c>
    </row>
    <row r="376" spans="1:24" x14ac:dyDescent="0.25">
      <c r="A376">
        <v>1828623</v>
      </c>
      <c r="B376">
        <v>188</v>
      </c>
      <c r="C376" s="157">
        <v>45180</v>
      </c>
      <c r="D376">
        <v>506903</v>
      </c>
      <c r="E376" t="s">
        <v>20</v>
      </c>
      <c r="F376" s="157">
        <v>45180</v>
      </c>
      <c r="G376">
        <v>2000040001</v>
      </c>
      <c r="H376" t="s">
        <v>38</v>
      </c>
      <c r="I376" s="158">
        <v>1280</v>
      </c>
      <c r="N376" s="2"/>
      <c r="O376" s="2"/>
      <c r="P376" s="5"/>
      <c r="S376" t="s">
        <v>115</v>
      </c>
      <c r="T376">
        <v>2</v>
      </c>
      <c r="U376" s="3"/>
      <c r="V376" s="54">
        <f t="shared" si="10"/>
        <v>0</v>
      </c>
      <c r="W376" s="3"/>
      <c r="X376" s="54">
        <f t="shared" si="11"/>
        <v>0</v>
      </c>
    </row>
    <row r="377" spans="1:24" x14ac:dyDescent="0.25">
      <c r="A377">
        <v>107709</v>
      </c>
      <c r="B377">
        <v>100</v>
      </c>
      <c r="C377" s="157">
        <v>45180</v>
      </c>
      <c r="D377">
        <v>419577</v>
      </c>
      <c r="E377" t="s">
        <v>20</v>
      </c>
      <c r="F377" s="157">
        <v>45181</v>
      </c>
      <c r="G377">
        <v>2000020007</v>
      </c>
      <c r="H377" t="s">
        <v>102</v>
      </c>
      <c r="I377" s="158">
        <v>1620</v>
      </c>
      <c r="L377" t="s">
        <v>134</v>
      </c>
      <c r="M377" t="s">
        <v>135</v>
      </c>
      <c r="N377" s="2">
        <v>0.25486111111111109</v>
      </c>
      <c r="O377" s="2">
        <v>0.25486111111111109</v>
      </c>
      <c r="P377" s="5">
        <v>0</v>
      </c>
      <c r="S377" t="s">
        <v>47</v>
      </c>
      <c r="T377">
        <v>3</v>
      </c>
      <c r="U377" s="3"/>
      <c r="V377" s="54">
        <f t="shared" si="10"/>
        <v>0</v>
      </c>
      <c r="W377" s="3"/>
      <c r="X377" s="54">
        <f t="shared" si="11"/>
        <v>0</v>
      </c>
    </row>
    <row r="378" spans="1:24" x14ac:dyDescent="0.25">
      <c r="A378">
        <v>107681</v>
      </c>
      <c r="B378">
        <v>100</v>
      </c>
      <c r="C378" s="157">
        <v>45180</v>
      </c>
      <c r="D378">
        <v>419556</v>
      </c>
      <c r="E378" t="s">
        <v>20</v>
      </c>
      <c r="F378" s="157">
        <v>45180</v>
      </c>
      <c r="G378">
        <v>2000020001</v>
      </c>
      <c r="H378" t="s">
        <v>42</v>
      </c>
      <c r="I378" s="158">
        <v>700</v>
      </c>
      <c r="J378">
        <v>3</v>
      </c>
      <c r="K378">
        <v>10</v>
      </c>
      <c r="L378" t="s">
        <v>49</v>
      </c>
      <c r="M378" t="s">
        <v>98</v>
      </c>
      <c r="N378" s="2">
        <v>0.31041666666666667</v>
      </c>
      <c r="O378" s="2">
        <v>0.3576388888888889</v>
      </c>
      <c r="P378" s="5">
        <v>4.7222222222222221E-2</v>
      </c>
      <c r="S378" t="s">
        <v>45</v>
      </c>
      <c r="T378">
        <v>1</v>
      </c>
      <c r="U378" s="3"/>
      <c r="V378" s="54">
        <f t="shared" si="10"/>
        <v>4.7222222222222221E-2</v>
      </c>
      <c r="W378" s="3"/>
      <c r="X378" s="54">
        <f t="shared" si="11"/>
        <v>0.95277777777777772</v>
      </c>
    </row>
    <row r="379" spans="1:24" x14ac:dyDescent="0.25">
      <c r="A379">
        <v>107708</v>
      </c>
      <c r="B379">
        <v>100</v>
      </c>
      <c r="C379" s="157">
        <v>45180</v>
      </c>
      <c r="D379">
        <v>419579</v>
      </c>
      <c r="E379" t="s">
        <v>20</v>
      </c>
      <c r="F379" s="157">
        <v>45181</v>
      </c>
      <c r="G379">
        <v>2000020001</v>
      </c>
      <c r="H379" t="s">
        <v>42</v>
      </c>
      <c r="I379" s="158">
        <v>2100</v>
      </c>
      <c r="L379" t="s">
        <v>134</v>
      </c>
      <c r="M379" t="s">
        <v>135</v>
      </c>
      <c r="N379" s="2">
        <v>0.25416666666666665</v>
      </c>
      <c r="O379" s="2">
        <v>0.25416666666666665</v>
      </c>
      <c r="P379" s="5">
        <v>0</v>
      </c>
      <c r="S379" t="s">
        <v>45</v>
      </c>
      <c r="T379">
        <v>3</v>
      </c>
      <c r="U379" s="3"/>
      <c r="V379" s="54">
        <f t="shared" si="10"/>
        <v>0</v>
      </c>
      <c r="W379" s="3"/>
      <c r="X379" s="54">
        <f t="shared" si="11"/>
        <v>0</v>
      </c>
    </row>
    <row r="380" spans="1:24" x14ac:dyDescent="0.25">
      <c r="A380">
        <v>107674</v>
      </c>
      <c r="B380">
        <v>100</v>
      </c>
      <c r="C380" s="157">
        <v>45180</v>
      </c>
      <c r="D380">
        <v>419550</v>
      </c>
      <c r="E380" t="s">
        <v>20</v>
      </c>
      <c r="F380" s="157">
        <v>45180</v>
      </c>
      <c r="G380">
        <v>2000020010</v>
      </c>
      <c r="H380" t="s">
        <v>46</v>
      </c>
      <c r="I380">
        <v>500</v>
      </c>
      <c r="J380">
        <v>2</v>
      </c>
      <c r="K380">
        <v>8</v>
      </c>
      <c r="L380" t="s">
        <v>49</v>
      </c>
      <c r="M380" t="s">
        <v>98</v>
      </c>
      <c r="N380" s="2">
        <v>0.28263888888888888</v>
      </c>
      <c r="O380" s="2">
        <v>0.2902777777777778</v>
      </c>
      <c r="P380" s="5">
        <v>7.6388888888888886E-3</v>
      </c>
      <c r="S380" t="s">
        <v>45</v>
      </c>
      <c r="T380">
        <v>1</v>
      </c>
      <c r="U380" s="3"/>
      <c r="V380" s="54">
        <f t="shared" si="10"/>
        <v>7.6388888888889173E-3</v>
      </c>
      <c r="W380" s="3"/>
      <c r="X380" s="54">
        <f t="shared" si="11"/>
        <v>0.99236111111111114</v>
      </c>
    </row>
    <row r="381" spans="1:24" s="75" customFormat="1" x14ac:dyDescent="0.25">
      <c r="A381">
        <v>107710</v>
      </c>
      <c r="B381">
        <v>100</v>
      </c>
      <c r="C381" s="157">
        <v>45180</v>
      </c>
      <c r="D381">
        <v>419578</v>
      </c>
      <c r="E381" t="s">
        <v>20</v>
      </c>
      <c r="F381" s="157">
        <v>45181</v>
      </c>
      <c r="G381">
        <v>2000020010</v>
      </c>
      <c r="H381" t="s">
        <v>46</v>
      </c>
      <c r="I381" s="158">
        <v>450</v>
      </c>
      <c r="J381"/>
      <c r="K381"/>
      <c r="L381" t="s">
        <v>134</v>
      </c>
      <c r="M381" t="s">
        <v>135</v>
      </c>
      <c r="N381" s="2">
        <v>0.25486111111111109</v>
      </c>
      <c r="O381" s="2">
        <v>0.25486111111111109</v>
      </c>
      <c r="P381" s="5">
        <v>0</v>
      </c>
      <c r="Q381"/>
      <c r="R381"/>
      <c r="S381" t="s">
        <v>45</v>
      </c>
      <c r="T381">
        <v>3</v>
      </c>
      <c r="U381" s="76"/>
      <c r="V381" s="76">
        <f t="shared" si="10"/>
        <v>0</v>
      </c>
      <c r="W381" s="76"/>
      <c r="X381" s="76">
        <f t="shared" si="11"/>
        <v>0</v>
      </c>
    </row>
    <row r="382" spans="1:24" x14ac:dyDescent="0.25">
      <c r="A382">
        <v>1828616</v>
      </c>
      <c r="B382">
        <v>100</v>
      </c>
      <c r="C382" s="157">
        <v>45180</v>
      </c>
      <c r="D382">
        <v>419602</v>
      </c>
      <c r="E382" t="s">
        <v>20</v>
      </c>
      <c r="F382" s="157">
        <v>45180</v>
      </c>
      <c r="G382">
        <v>2000020010</v>
      </c>
      <c r="H382" t="s">
        <v>46</v>
      </c>
      <c r="I382" s="158">
        <v>897.57</v>
      </c>
      <c r="N382" s="2"/>
      <c r="O382" s="2"/>
      <c r="P382" s="5"/>
      <c r="U382" s="3"/>
      <c r="V382" s="54">
        <f t="shared" si="10"/>
        <v>0</v>
      </c>
      <c r="W382" s="3"/>
      <c r="X382" s="54">
        <f t="shared" si="11"/>
        <v>0</v>
      </c>
    </row>
    <row r="383" spans="1:24" x14ac:dyDescent="0.25">
      <c r="A383">
        <v>107693</v>
      </c>
      <c r="B383">
        <v>100</v>
      </c>
      <c r="C383" s="157">
        <v>45180</v>
      </c>
      <c r="D383">
        <v>419551</v>
      </c>
      <c r="E383" t="s">
        <v>20</v>
      </c>
      <c r="F383" s="157">
        <v>45180</v>
      </c>
      <c r="G383">
        <v>2000020004</v>
      </c>
      <c r="H383" t="s">
        <v>52</v>
      </c>
      <c r="I383" s="158">
        <v>2300</v>
      </c>
      <c r="J383">
        <v>9</v>
      </c>
      <c r="K383">
        <v>40</v>
      </c>
      <c r="L383" t="s">
        <v>49</v>
      </c>
      <c r="M383" t="s">
        <v>98</v>
      </c>
      <c r="N383" s="2">
        <v>0.3576388888888889</v>
      </c>
      <c r="O383" s="2">
        <v>0.58124999999999993</v>
      </c>
      <c r="P383" s="5" t="s">
        <v>142</v>
      </c>
      <c r="S383" t="s">
        <v>45</v>
      </c>
      <c r="T383">
        <v>1</v>
      </c>
      <c r="U383" s="3"/>
      <c r="V383" s="54">
        <f t="shared" si="10"/>
        <v>0.22361111111111104</v>
      </c>
      <c r="W383" s="3"/>
      <c r="X383" s="54" t="e">
        <f t="shared" si="11"/>
        <v>#VALUE!</v>
      </c>
    </row>
    <row r="384" spans="1:24" x14ac:dyDescent="0.25">
      <c r="A384">
        <v>1828616</v>
      </c>
      <c r="B384">
        <v>100</v>
      </c>
      <c r="C384" s="157">
        <v>45180</v>
      </c>
      <c r="D384">
        <v>419594</v>
      </c>
      <c r="E384" t="s">
        <v>20</v>
      </c>
      <c r="F384" s="157">
        <v>45180</v>
      </c>
      <c r="G384">
        <v>2000020004</v>
      </c>
      <c r="H384" t="s">
        <v>52</v>
      </c>
      <c r="I384" s="158">
        <v>1845.98</v>
      </c>
      <c r="N384" s="2"/>
      <c r="O384" s="2"/>
      <c r="P384" s="5"/>
      <c r="U384" s="3"/>
      <c r="V384" s="54">
        <f t="shared" si="10"/>
        <v>0</v>
      </c>
      <c r="W384" s="3"/>
      <c r="X384" s="54">
        <f t="shared" si="11"/>
        <v>0</v>
      </c>
    </row>
    <row r="385" spans="1:24" x14ac:dyDescent="0.25">
      <c r="A385">
        <v>1828616</v>
      </c>
      <c r="B385">
        <v>100</v>
      </c>
      <c r="C385" s="157">
        <v>45180</v>
      </c>
      <c r="D385">
        <v>419596</v>
      </c>
      <c r="E385" t="s">
        <v>20</v>
      </c>
      <c r="F385" s="157">
        <v>45180</v>
      </c>
      <c r="G385">
        <v>2000020003</v>
      </c>
      <c r="H385" t="s">
        <v>132</v>
      </c>
      <c r="I385" s="158">
        <v>5.88</v>
      </c>
      <c r="N385" s="2"/>
      <c r="O385" s="2"/>
      <c r="P385" s="5"/>
      <c r="U385" s="3"/>
      <c r="V385" s="54">
        <f t="shared" si="10"/>
        <v>0</v>
      </c>
      <c r="W385" s="3"/>
      <c r="X385" s="54">
        <f t="shared" si="11"/>
        <v>0</v>
      </c>
    </row>
    <row r="386" spans="1:24" x14ac:dyDescent="0.25">
      <c r="A386">
        <v>1828616</v>
      </c>
      <c r="B386">
        <v>100</v>
      </c>
      <c r="C386" s="157">
        <v>45180</v>
      </c>
      <c r="D386">
        <v>419598</v>
      </c>
      <c r="E386" t="s">
        <v>20</v>
      </c>
      <c r="F386" s="157">
        <v>45180</v>
      </c>
      <c r="G386">
        <v>2000020015</v>
      </c>
      <c r="H386" t="s">
        <v>116</v>
      </c>
      <c r="I386" s="158">
        <v>171.07</v>
      </c>
      <c r="N386" s="2"/>
      <c r="O386" s="2"/>
      <c r="P386" s="5"/>
      <c r="U386" s="3"/>
      <c r="V386" s="54">
        <f t="shared" si="10"/>
        <v>0</v>
      </c>
      <c r="W386" s="3"/>
      <c r="X386" s="54">
        <f t="shared" si="11"/>
        <v>0</v>
      </c>
    </row>
    <row r="387" spans="1:24" x14ac:dyDescent="0.25">
      <c r="A387">
        <v>1828616</v>
      </c>
      <c r="B387">
        <v>100</v>
      </c>
      <c r="C387" s="157">
        <v>45180</v>
      </c>
      <c r="D387">
        <v>419595</v>
      </c>
      <c r="E387" t="s">
        <v>20</v>
      </c>
      <c r="F387" s="157">
        <v>45180</v>
      </c>
      <c r="G387">
        <v>2000020012</v>
      </c>
      <c r="H387" t="s">
        <v>143</v>
      </c>
      <c r="I387" s="158">
        <v>799.2</v>
      </c>
      <c r="N387" s="2"/>
      <c r="O387" s="2"/>
      <c r="P387" s="5"/>
      <c r="U387" s="3"/>
      <c r="V387" s="54">
        <f t="shared" ref="V387:V450" si="12">+IF(N387=0,P387,IF(N387&gt;O387,(O387-N387)+1,(O387-N387)))</f>
        <v>0</v>
      </c>
      <c r="W387" s="3"/>
      <c r="X387" s="54">
        <f t="shared" ref="X387:X450" si="13">+IF(P387=0,R387,IF(P387&gt;Q387,(Q387-P387)+1,(Q387-P387)))</f>
        <v>0</v>
      </c>
    </row>
    <row r="388" spans="1:24" x14ac:dyDescent="0.25">
      <c r="A388">
        <v>1828616</v>
      </c>
      <c r="B388">
        <v>100</v>
      </c>
      <c r="C388" s="157">
        <v>45180</v>
      </c>
      <c r="D388">
        <v>419597</v>
      </c>
      <c r="E388" t="s">
        <v>20</v>
      </c>
      <c r="F388" s="157">
        <v>45180</v>
      </c>
      <c r="G388">
        <v>2000020013</v>
      </c>
      <c r="H388" t="s">
        <v>68</v>
      </c>
      <c r="I388" s="158">
        <v>40.83</v>
      </c>
      <c r="N388" s="2"/>
      <c r="O388" s="2"/>
      <c r="P388" s="5"/>
      <c r="U388" s="3"/>
      <c r="V388" s="54">
        <f t="shared" si="12"/>
        <v>0</v>
      </c>
      <c r="W388" s="3"/>
      <c r="X388" s="54">
        <f t="shared" si="13"/>
        <v>0</v>
      </c>
    </row>
    <row r="389" spans="1:24" x14ac:dyDescent="0.25">
      <c r="A389">
        <v>1828623</v>
      </c>
      <c r="B389">
        <v>188</v>
      </c>
      <c r="C389" s="157">
        <v>45180</v>
      </c>
      <c r="D389">
        <v>506921</v>
      </c>
      <c r="E389" t="s">
        <v>20</v>
      </c>
      <c r="F389" s="157">
        <v>45180</v>
      </c>
      <c r="G389">
        <v>2000050007</v>
      </c>
      <c r="H389" t="s">
        <v>93</v>
      </c>
      <c r="I389">
        <v>63</v>
      </c>
      <c r="N389" s="2"/>
      <c r="O389" s="2"/>
      <c r="P389" s="5"/>
      <c r="U389" s="3"/>
      <c r="V389" s="54">
        <f t="shared" si="12"/>
        <v>0</v>
      </c>
      <c r="W389" s="3"/>
      <c r="X389" s="54">
        <f t="shared" si="13"/>
        <v>0</v>
      </c>
    </row>
    <row r="390" spans="1:24" x14ac:dyDescent="0.25">
      <c r="A390">
        <v>1828623</v>
      </c>
      <c r="B390">
        <v>188</v>
      </c>
      <c r="C390" s="157">
        <v>45180</v>
      </c>
      <c r="D390">
        <v>506917</v>
      </c>
      <c r="E390" t="s">
        <v>20</v>
      </c>
      <c r="F390" s="157">
        <v>45180</v>
      </c>
      <c r="G390">
        <v>2000050002</v>
      </c>
      <c r="H390" t="s">
        <v>54</v>
      </c>
      <c r="I390" s="158">
        <v>1092</v>
      </c>
      <c r="N390" s="2"/>
      <c r="O390" s="2"/>
      <c r="P390" s="5"/>
      <c r="U390" s="3"/>
      <c r="V390" s="54">
        <f t="shared" si="12"/>
        <v>0</v>
      </c>
      <c r="W390" s="3"/>
      <c r="X390" s="54">
        <f t="shared" si="13"/>
        <v>0</v>
      </c>
    </row>
    <row r="391" spans="1:24" x14ac:dyDescent="0.25">
      <c r="A391">
        <v>1828623</v>
      </c>
      <c r="B391">
        <v>188</v>
      </c>
      <c r="C391" s="157">
        <v>45180</v>
      </c>
      <c r="D391">
        <v>506918</v>
      </c>
      <c r="E391" t="s">
        <v>20</v>
      </c>
      <c r="F391" s="157">
        <v>45180</v>
      </c>
      <c r="G391">
        <v>2000050005</v>
      </c>
      <c r="H391" t="s">
        <v>70</v>
      </c>
      <c r="I391" s="158">
        <v>585</v>
      </c>
      <c r="N391" s="2"/>
      <c r="O391" s="2"/>
      <c r="P391" s="5"/>
      <c r="U391" s="3"/>
      <c r="V391" s="54">
        <f t="shared" si="12"/>
        <v>0</v>
      </c>
      <c r="W391" s="3"/>
      <c r="X391" s="54">
        <f t="shared" si="13"/>
        <v>0</v>
      </c>
    </row>
    <row r="392" spans="1:24" x14ac:dyDescent="0.25">
      <c r="A392">
        <v>1828616</v>
      </c>
      <c r="B392">
        <v>100</v>
      </c>
      <c r="C392" s="157">
        <v>45180</v>
      </c>
      <c r="D392">
        <v>419588</v>
      </c>
      <c r="E392" t="s">
        <v>20</v>
      </c>
      <c r="F392" s="157">
        <v>45180</v>
      </c>
      <c r="G392">
        <v>2000010008</v>
      </c>
      <c r="H392" t="s">
        <v>58</v>
      </c>
      <c r="I392" s="158">
        <v>127.71</v>
      </c>
      <c r="N392" s="2"/>
      <c r="O392" s="2"/>
      <c r="P392" s="5"/>
      <c r="U392" s="3"/>
      <c r="V392" s="54">
        <f t="shared" si="12"/>
        <v>0</v>
      </c>
      <c r="W392" s="3"/>
      <c r="X392" s="54">
        <f t="shared" si="13"/>
        <v>0</v>
      </c>
    </row>
    <row r="393" spans="1:24" x14ac:dyDescent="0.25">
      <c r="A393">
        <v>1828622</v>
      </c>
      <c r="B393">
        <v>188</v>
      </c>
      <c r="C393" s="157">
        <v>45180</v>
      </c>
      <c r="D393">
        <v>506920</v>
      </c>
      <c r="E393" t="s">
        <v>20</v>
      </c>
      <c r="F393" s="157">
        <v>45180</v>
      </c>
      <c r="G393">
        <v>2000010008</v>
      </c>
      <c r="H393" t="s">
        <v>58</v>
      </c>
      <c r="I393" s="158">
        <v>3000</v>
      </c>
      <c r="N393" s="2"/>
      <c r="O393" s="2"/>
      <c r="U393" s="3"/>
      <c r="V393" s="54">
        <f t="shared" si="12"/>
        <v>0</v>
      </c>
      <c r="W393" s="3"/>
      <c r="X393" s="54">
        <f t="shared" si="13"/>
        <v>0</v>
      </c>
    </row>
    <row r="394" spans="1:24" x14ac:dyDescent="0.25">
      <c r="A394">
        <v>1828743</v>
      </c>
      <c r="B394">
        <v>100</v>
      </c>
      <c r="C394" s="157">
        <v>45181</v>
      </c>
      <c r="D394">
        <v>419620</v>
      </c>
      <c r="E394" t="s">
        <v>20</v>
      </c>
      <c r="F394" s="157">
        <v>45181</v>
      </c>
      <c r="G394">
        <v>2000010001</v>
      </c>
      <c r="H394" t="s">
        <v>25</v>
      </c>
      <c r="I394" s="158">
        <v>29.43</v>
      </c>
      <c r="N394" s="2"/>
      <c r="O394" s="2"/>
      <c r="U394" s="3"/>
      <c r="V394" s="54">
        <f t="shared" si="12"/>
        <v>0</v>
      </c>
      <c r="W394" s="3"/>
      <c r="X394" s="54">
        <f t="shared" si="13"/>
        <v>0</v>
      </c>
    </row>
    <row r="395" spans="1:24" x14ac:dyDescent="0.25">
      <c r="A395">
        <v>107744</v>
      </c>
      <c r="B395">
        <v>100</v>
      </c>
      <c r="C395" s="157">
        <v>45181</v>
      </c>
      <c r="D395">
        <v>419605</v>
      </c>
      <c r="E395" t="s">
        <v>20</v>
      </c>
      <c r="F395" s="157">
        <v>45182</v>
      </c>
      <c r="G395">
        <v>2000010013</v>
      </c>
      <c r="H395" t="s">
        <v>28</v>
      </c>
      <c r="I395" s="158">
        <v>345</v>
      </c>
      <c r="L395" t="s">
        <v>94</v>
      </c>
      <c r="M395" t="s">
        <v>118</v>
      </c>
      <c r="N395" s="2">
        <v>0.34513888888888888</v>
      </c>
      <c r="O395" s="2">
        <v>0.34513888888888888</v>
      </c>
      <c r="P395" s="5">
        <v>0</v>
      </c>
      <c r="S395" t="s">
        <v>24</v>
      </c>
      <c r="T395">
        <v>3</v>
      </c>
      <c r="U395" s="3"/>
      <c r="V395" s="54">
        <f t="shared" si="12"/>
        <v>0</v>
      </c>
      <c r="W395" s="3"/>
      <c r="X395" s="54">
        <f t="shared" si="13"/>
        <v>0</v>
      </c>
    </row>
    <row r="396" spans="1:24" x14ac:dyDescent="0.25">
      <c r="A396">
        <v>1828743</v>
      </c>
      <c r="B396">
        <v>100</v>
      </c>
      <c r="C396" s="157">
        <v>45181</v>
      </c>
      <c r="D396">
        <v>419621</v>
      </c>
      <c r="E396" t="s">
        <v>20</v>
      </c>
      <c r="F396" s="157">
        <v>45181</v>
      </c>
      <c r="G396">
        <v>2000010005</v>
      </c>
      <c r="H396" t="s">
        <v>29</v>
      </c>
      <c r="I396" s="158">
        <v>496.95</v>
      </c>
      <c r="N396" s="2"/>
      <c r="O396" s="2"/>
      <c r="P396" s="5"/>
      <c r="U396" s="3"/>
      <c r="V396" s="54">
        <f t="shared" si="12"/>
        <v>0</v>
      </c>
      <c r="W396" s="3"/>
      <c r="X396" s="54">
        <f t="shared" si="13"/>
        <v>0</v>
      </c>
    </row>
    <row r="397" spans="1:24" s="81" customFormat="1" x14ac:dyDescent="0.25">
      <c r="A397">
        <v>107718</v>
      </c>
      <c r="B397">
        <v>100</v>
      </c>
      <c r="C397" s="157">
        <v>45181</v>
      </c>
      <c r="D397">
        <v>419586</v>
      </c>
      <c r="E397" t="s">
        <v>20</v>
      </c>
      <c r="F397" s="157">
        <v>45181</v>
      </c>
      <c r="G397">
        <v>2000010006</v>
      </c>
      <c r="H397" t="s">
        <v>31</v>
      </c>
      <c r="I397" s="158">
        <v>450</v>
      </c>
      <c r="J397"/>
      <c r="K397"/>
      <c r="L397" t="s">
        <v>26</v>
      </c>
      <c r="M397" t="s">
        <v>144</v>
      </c>
      <c r="N397" s="2">
        <v>0.45347222222222222</v>
      </c>
      <c r="O397" s="2">
        <v>0.45416666666666666</v>
      </c>
      <c r="P397" s="5">
        <v>6.9444444444444447E-4</v>
      </c>
      <c r="Q397"/>
      <c r="R397"/>
      <c r="S397" t="s">
        <v>24</v>
      </c>
      <c r="T397">
        <v>1</v>
      </c>
      <c r="U397" s="84"/>
      <c r="V397" s="84">
        <f t="shared" si="12"/>
        <v>6.9444444444444198E-4</v>
      </c>
      <c r="W397" s="84"/>
      <c r="X397" s="84">
        <f t="shared" si="13"/>
        <v>0.99930555555555556</v>
      </c>
    </row>
    <row r="398" spans="1:24" x14ac:dyDescent="0.25">
      <c r="A398">
        <v>107746</v>
      </c>
      <c r="B398">
        <v>100</v>
      </c>
      <c r="C398" s="157">
        <v>45181</v>
      </c>
      <c r="D398">
        <v>419604</v>
      </c>
      <c r="E398" t="s">
        <v>20</v>
      </c>
      <c r="F398" s="157">
        <v>45182</v>
      </c>
      <c r="G398">
        <v>2000010006</v>
      </c>
      <c r="H398" t="s">
        <v>31</v>
      </c>
      <c r="I398" s="158">
        <v>410</v>
      </c>
      <c r="L398" t="s">
        <v>94</v>
      </c>
      <c r="M398" t="s">
        <v>118</v>
      </c>
      <c r="N398" s="2">
        <v>0.34513888888888888</v>
      </c>
      <c r="O398" s="2">
        <v>0.34583333333333338</v>
      </c>
      <c r="P398" s="5">
        <v>6.9444444444444447E-4</v>
      </c>
      <c r="S398" t="s">
        <v>24</v>
      </c>
      <c r="T398">
        <v>3</v>
      </c>
      <c r="U398" s="3"/>
      <c r="V398" s="54">
        <f t="shared" si="12"/>
        <v>6.9444444444449749E-4</v>
      </c>
      <c r="W398" s="3"/>
      <c r="X398" s="54">
        <f t="shared" si="13"/>
        <v>0.99930555555555556</v>
      </c>
    </row>
    <row r="399" spans="1:24" x14ac:dyDescent="0.25">
      <c r="A399">
        <v>107745</v>
      </c>
      <c r="B399">
        <v>100</v>
      </c>
      <c r="C399" s="157">
        <v>45181</v>
      </c>
      <c r="D399">
        <v>419606</v>
      </c>
      <c r="E399" t="s">
        <v>20</v>
      </c>
      <c r="F399" s="157">
        <v>45182</v>
      </c>
      <c r="G399">
        <v>2000010002</v>
      </c>
      <c r="H399" t="s">
        <v>119</v>
      </c>
      <c r="I399" s="158">
        <v>320</v>
      </c>
      <c r="L399" t="s">
        <v>94</v>
      </c>
      <c r="M399" t="s">
        <v>118</v>
      </c>
      <c r="N399" s="2">
        <v>0.34513888888888888</v>
      </c>
      <c r="O399" s="2">
        <v>0.34513888888888888</v>
      </c>
      <c r="P399" s="5">
        <v>0</v>
      </c>
      <c r="S399" t="s">
        <v>24</v>
      </c>
      <c r="T399">
        <v>3</v>
      </c>
      <c r="U399" s="3"/>
      <c r="V399" s="54">
        <f t="shared" si="12"/>
        <v>0</v>
      </c>
      <c r="W399" s="3"/>
      <c r="X399" s="54">
        <f t="shared" si="13"/>
        <v>0</v>
      </c>
    </row>
    <row r="400" spans="1:24" x14ac:dyDescent="0.25">
      <c r="A400">
        <v>107720</v>
      </c>
      <c r="B400">
        <v>188</v>
      </c>
      <c r="C400" s="157">
        <v>45181</v>
      </c>
      <c r="D400">
        <v>506915</v>
      </c>
      <c r="E400" t="s">
        <v>20</v>
      </c>
      <c r="F400" s="157">
        <v>45181</v>
      </c>
      <c r="G400">
        <v>2000041001</v>
      </c>
      <c r="H400" t="s">
        <v>33</v>
      </c>
      <c r="I400" s="158">
        <v>400.95</v>
      </c>
      <c r="L400" t="s">
        <v>84</v>
      </c>
      <c r="M400" t="s">
        <v>85</v>
      </c>
      <c r="N400" s="2">
        <v>0.38055555555555554</v>
      </c>
      <c r="O400" s="2">
        <v>0.50555555555555554</v>
      </c>
      <c r="P400" s="5">
        <v>0.125</v>
      </c>
      <c r="S400" t="s">
        <v>108</v>
      </c>
      <c r="T400">
        <v>1</v>
      </c>
      <c r="U400" s="3"/>
      <c r="V400" s="54">
        <f t="shared" si="12"/>
        <v>0.125</v>
      </c>
      <c r="W400" s="3"/>
      <c r="X400" s="54">
        <f t="shared" si="13"/>
        <v>0.875</v>
      </c>
    </row>
    <row r="401" spans="1:24" x14ac:dyDescent="0.25">
      <c r="A401">
        <v>107728</v>
      </c>
      <c r="B401">
        <v>188</v>
      </c>
      <c r="C401" s="157">
        <v>45181</v>
      </c>
      <c r="D401">
        <v>506915</v>
      </c>
      <c r="E401" t="s">
        <v>20</v>
      </c>
      <c r="F401" s="157">
        <v>45181</v>
      </c>
      <c r="G401">
        <v>2000041001</v>
      </c>
      <c r="H401" t="s">
        <v>33</v>
      </c>
      <c r="I401">
        <v>356.4</v>
      </c>
      <c r="L401" t="s">
        <v>84</v>
      </c>
      <c r="M401" t="s">
        <v>85</v>
      </c>
      <c r="N401" s="2">
        <v>0.50624999999999998</v>
      </c>
      <c r="O401" s="2">
        <v>0.62708333333333333</v>
      </c>
      <c r="P401" s="5" t="s">
        <v>145</v>
      </c>
      <c r="S401" t="s">
        <v>108</v>
      </c>
      <c r="T401">
        <v>1</v>
      </c>
      <c r="U401" s="3"/>
      <c r="V401" s="54">
        <f t="shared" si="12"/>
        <v>0.12083333333333335</v>
      </c>
      <c r="W401" s="3"/>
      <c r="X401" s="54" t="e">
        <f t="shared" si="13"/>
        <v>#VALUE!</v>
      </c>
    </row>
    <row r="402" spans="1:24" x14ac:dyDescent="0.25">
      <c r="A402">
        <v>107733</v>
      </c>
      <c r="B402">
        <v>188</v>
      </c>
      <c r="C402" s="157">
        <v>45181</v>
      </c>
      <c r="D402">
        <v>506915</v>
      </c>
      <c r="E402" t="s">
        <v>20</v>
      </c>
      <c r="F402" s="157">
        <v>45181</v>
      </c>
      <c r="G402">
        <v>2000041001</v>
      </c>
      <c r="H402" t="s">
        <v>33</v>
      </c>
      <c r="I402">
        <v>356.4</v>
      </c>
      <c r="L402" t="s">
        <v>84</v>
      </c>
      <c r="M402" t="s">
        <v>85</v>
      </c>
      <c r="N402" s="2">
        <v>0.62777777777777777</v>
      </c>
      <c r="O402" s="2">
        <v>0.75486111111111109</v>
      </c>
      <c r="P402" s="5">
        <v>0.12708333333333333</v>
      </c>
      <c r="S402" t="s">
        <v>108</v>
      </c>
      <c r="T402">
        <v>1</v>
      </c>
      <c r="U402" s="3"/>
      <c r="V402" s="54">
        <f t="shared" si="12"/>
        <v>0.12708333333333333</v>
      </c>
      <c r="W402" s="3"/>
      <c r="X402" s="54">
        <f t="shared" si="13"/>
        <v>0.87291666666666667</v>
      </c>
    </row>
    <row r="403" spans="1:24" x14ac:dyDescent="0.25">
      <c r="A403">
        <v>107737</v>
      </c>
      <c r="B403">
        <v>188</v>
      </c>
      <c r="C403" s="157">
        <v>45181</v>
      </c>
      <c r="D403">
        <v>506915</v>
      </c>
      <c r="E403" t="s">
        <v>20</v>
      </c>
      <c r="F403" s="157">
        <v>45181</v>
      </c>
      <c r="G403">
        <v>2000041001</v>
      </c>
      <c r="H403" t="s">
        <v>33</v>
      </c>
      <c r="I403" s="158">
        <v>356.4</v>
      </c>
      <c r="L403" t="s">
        <v>84</v>
      </c>
      <c r="M403" t="s">
        <v>85</v>
      </c>
      <c r="N403" s="2">
        <v>0.75555555555555554</v>
      </c>
      <c r="O403" s="2">
        <v>0.86249999999999993</v>
      </c>
      <c r="P403" s="5">
        <v>0.10694444444444444</v>
      </c>
      <c r="S403" t="s">
        <v>108</v>
      </c>
      <c r="T403">
        <v>1</v>
      </c>
      <c r="U403" s="3"/>
      <c r="V403" s="54">
        <f t="shared" si="12"/>
        <v>0.1069444444444444</v>
      </c>
      <c r="W403" s="3"/>
      <c r="X403" s="54">
        <f t="shared" si="13"/>
        <v>0.8930555555555556</v>
      </c>
    </row>
    <row r="404" spans="1:24" x14ac:dyDescent="0.25">
      <c r="A404">
        <v>1828734</v>
      </c>
      <c r="B404">
        <v>188</v>
      </c>
      <c r="C404" s="157">
        <v>45181</v>
      </c>
      <c r="D404">
        <v>506915</v>
      </c>
      <c r="E404" t="s">
        <v>20</v>
      </c>
      <c r="F404" s="157">
        <v>45181</v>
      </c>
      <c r="G404">
        <v>2000041001</v>
      </c>
      <c r="H404" t="s">
        <v>33</v>
      </c>
      <c r="I404" s="158">
        <v>1144.49</v>
      </c>
      <c r="N404" s="2"/>
      <c r="O404" s="2"/>
      <c r="P404" s="5"/>
      <c r="S404" t="s">
        <v>108</v>
      </c>
      <c r="T404">
        <v>1</v>
      </c>
      <c r="U404" s="3"/>
      <c r="V404" s="54">
        <f t="shared" si="12"/>
        <v>0</v>
      </c>
      <c r="W404" s="3"/>
      <c r="X404" s="54">
        <f t="shared" si="13"/>
        <v>0</v>
      </c>
    </row>
    <row r="405" spans="1:24" s="71" customFormat="1" x14ac:dyDescent="0.25">
      <c r="A405">
        <v>1828742</v>
      </c>
      <c r="B405">
        <v>188</v>
      </c>
      <c r="C405" s="157">
        <v>45181</v>
      </c>
      <c r="D405">
        <v>506927</v>
      </c>
      <c r="E405" t="s">
        <v>20</v>
      </c>
      <c r="F405" s="157">
        <v>45181</v>
      </c>
      <c r="G405">
        <v>2000040006</v>
      </c>
      <c r="H405" t="s">
        <v>37</v>
      </c>
      <c r="I405" s="158">
        <v>300</v>
      </c>
      <c r="J405"/>
      <c r="K405"/>
      <c r="L405"/>
      <c r="M405"/>
      <c r="N405" s="2"/>
      <c r="O405" s="2"/>
      <c r="P405" s="5"/>
      <c r="Q405"/>
      <c r="R405"/>
      <c r="S405" t="s">
        <v>111</v>
      </c>
      <c r="T405">
        <v>3</v>
      </c>
      <c r="U405" s="72"/>
      <c r="V405" s="72">
        <f t="shared" si="12"/>
        <v>0</v>
      </c>
      <c r="W405" s="72"/>
      <c r="X405" s="72">
        <f t="shared" si="13"/>
        <v>0</v>
      </c>
    </row>
    <row r="406" spans="1:24" x14ac:dyDescent="0.25">
      <c r="A406">
        <v>1828736</v>
      </c>
      <c r="B406">
        <v>188</v>
      </c>
      <c r="C406" s="157">
        <v>45181</v>
      </c>
      <c r="D406">
        <v>506923</v>
      </c>
      <c r="E406" t="s">
        <v>20</v>
      </c>
      <c r="F406" s="157">
        <v>45181</v>
      </c>
      <c r="G406">
        <v>2000040001</v>
      </c>
      <c r="H406" t="s">
        <v>38</v>
      </c>
      <c r="I406" s="158">
        <v>1200</v>
      </c>
      <c r="N406" s="2"/>
      <c r="O406" s="2"/>
      <c r="P406" s="5"/>
      <c r="S406" t="s">
        <v>115</v>
      </c>
      <c r="T406">
        <v>3</v>
      </c>
      <c r="U406" s="3"/>
      <c r="V406" s="54">
        <f t="shared" si="12"/>
        <v>0</v>
      </c>
      <c r="W406" s="3"/>
      <c r="X406" s="54">
        <f t="shared" si="13"/>
        <v>0</v>
      </c>
    </row>
    <row r="407" spans="1:24" x14ac:dyDescent="0.25">
      <c r="A407">
        <v>107719</v>
      </c>
      <c r="B407">
        <v>188</v>
      </c>
      <c r="C407" s="157">
        <v>45181</v>
      </c>
      <c r="D407">
        <v>506913</v>
      </c>
      <c r="E407" t="s">
        <v>20</v>
      </c>
      <c r="F407" s="157">
        <v>45181</v>
      </c>
      <c r="G407">
        <v>2000040002</v>
      </c>
      <c r="H407" t="s">
        <v>65</v>
      </c>
      <c r="I407">
        <v>751.8</v>
      </c>
      <c r="L407" t="s">
        <v>78</v>
      </c>
      <c r="M407" t="s">
        <v>79</v>
      </c>
      <c r="N407" s="2">
        <v>0.3611111111111111</v>
      </c>
      <c r="O407" s="2">
        <v>0.48680555555555555</v>
      </c>
      <c r="P407" s="5">
        <v>0.12569444444444444</v>
      </c>
      <c r="S407" t="s">
        <v>115</v>
      </c>
      <c r="T407">
        <v>1</v>
      </c>
      <c r="U407" s="3"/>
      <c r="V407" s="54">
        <f t="shared" si="12"/>
        <v>0.12569444444444444</v>
      </c>
      <c r="W407" s="3"/>
      <c r="X407" s="54">
        <f t="shared" si="13"/>
        <v>0.87430555555555556</v>
      </c>
    </row>
    <row r="408" spans="1:24" x14ac:dyDescent="0.25">
      <c r="A408">
        <v>107722</v>
      </c>
      <c r="B408">
        <v>188</v>
      </c>
      <c r="C408" s="157">
        <v>45181</v>
      </c>
      <c r="D408">
        <v>506913</v>
      </c>
      <c r="E408" t="s">
        <v>20</v>
      </c>
      <c r="F408" s="157">
        <v>45181</v>
      </c>
      <c r="G408">
        <v>2000040002</v>
      </c>
      <c r="H408" t="s">
        <v>65</v>
      </c>
      <c r="I408" s="158">
        <v>180</v>
      </c>
      <c r="L408" t="s">
        <v>78</v>
      </c>
      <c r="M408" t="s">
        <v>79</v>
      </c>
      <c r="N408" s="2">
        <v>0.58263888888888882</v>
      </c>
      <c r="O408" s="2">
        <v>0.58333333333333337</v>
      </c>
      <c r="P408" s="5">
        <v>6.9444444444444447E-4</v>
      </c>
      <c r="S408" t="s">
        <v>115</v>
      </c>
      <c r="T408">
        <v>1</v>
      </c>
      <c r="U408" s="3"/>
      <c r="V408" s="54">
        <f t="shared" si="12"/>
        <v>6.94444444444553E-4</v>
      </c>
      <c r="W408" s="3"/>
      <c r="X408" s="54">
        <f t="shared" si="13"/>
        <v>0.99930555555555556</v>
      </c>
    </row>
    <row r="409" spans="1:24" x14ac:dyDescent="0.25">
      <c r="A409">
        <v>1828745</v>
      </c>
      <c r="B409">
        <v>188</v>
      </c>
      <c r="C409" s="157">
        <v>45181</v>
      </c>
      <c r="D409">
        <v>506913</v>
      </c>
      <c r="E409" t="s">
        <v>20</v>
      </c>
      <c r="F409" s="157">
        <v>45181</v>
      </c>
      <c r="G409">
        <v>2000040002</v>
      </c>
      <c r="H409" t="s">
        <v>65</v>
      </c>
      <c r="I409" s="158">
        <v>351.096</v>
      </c>
      <c r="N409" s="2"/>
      <c r="O409" s="2"/>
      <c r="P409" s="5"/>
      <c r="S409" t="s">
        <v>115</v>
      </c>
      <c r="T409">
        <v>1</v>
      </c>
      <c r="U409" s="3"/>
      <c r="V409" s="54">
        <f t="shared" si="12"/>
        <v>0</v>
      </c>
      <c r="W409" s="3"/>
      <c r="X409" s="54">
        <f t="shared" si="13"/>
        <v>0</v>
      </c>
    </row>
    <row r="410" spans="1:24" x14ac:dyDescent="0.25">
      <c r="A410">
        <v>107724</v>
      </c>
      <c r="B410">
        <v>188</v>
      </c>
      <c r="C410" s="157">
        <v>45181</v>
      </c>
      <c r="D410">
        <v>506914</v>
      </c>
      <c r="E410" t="s">
        <v>20</v>
      </c>
      <c r="F410" s="157">
        <v>45181</v>
      </c>
      <c r="G410">
        <v>2000040004</v>
      </c>
      <c r="H410" t="s">
        <v>39</v>
      </c>
      <c r="I410">
        <v>680</v>
      </c>
      <c r="L410" t="s">
        <v>78</v>
      </c>
      <c r="M410" t="s">
        <v>79</v>
      </c>
      <c r="N410" s="2">
        <v>0.58472222222222225</v>
      </c>
      <c r="O410" s="2">
        <v>0.58472222222222225</v>
      </c>
      <c r="P410" s="5">
        <v>0</v>
      </c>
      <c r="S410" t="s">
        <v>107</v>
      </c>
      <c r="T410">
        <v>1</v>
      </c>
      <c r="U410" s="3"/>
      <c r="V410" s="54">
        <f t="shared" si="12"/>
        <v>0</v>
      </c>
      <c r="W410" s="3"/>
      <c r="X410" s="54">
        <f t="shared" si="13"/>
        <v>0</v>
      </c>
    </row>
    <row r="411" spans="1:24" x14ac:dyDescent="0.25">
      <c r="A411">
        <v>107738</v>
      </c>
      <c r="B411">
        <v>188</v>
      </c>
      <c r="C411" s="157">
        <v>45181</v>
      </c>
      <c r="D411">
        <v>506914</v>
      </c>
      <c r="E411" t="s">
        <v>20</v>
      </c>
      <c r="F411" s="157">
        <v>45182</v>
      </c>
      <c r="G411">
        <v>2000040004</v>
      </c>
      <c r="H411" t="s">
        <v>39</v>
      </c>
      <c r="I411">
        <v>75</v>
      </c>
      <c r="L411" t="s">
        <v>78</v>
      </c>
      <c r="M411" t="s">
        <v>79</v>
      </c>
      <c r="N411" s="2">
        <v>0.2673611111111111</v>
      </c>
      <c r="O411" s="2">
        <v>0.2951388888888889</v>
      </c>
      <c r="P411" s="5">
        <v>2.7777777777777776E-2</v>
      </c>
      <c r="S411" t="s">
        <v>107</v>
      </c>
      <c r="T411">
        <v>1</v>
      </c>
      <c r="U411" s="3"/>
      <c r="V411" s="54">
        <f t="shared" si="12"/>
        <v>2.777777777777779E-2</v>
      </c>
      <c r="W411" s="3"/>
      <c r="X411" s="54">
        <f t="shared" si="13"/>
        <v>0.97222222222222221</v>
      </c>
    </row>
    <row r="412" spans="1:24" x14ac:dyDescent="0.25">
      <c r="A412">
        <v>1828740</v>
      </c>
      <c r="B412">
        <v>188</v>
      </c>
      <c r="C412" s="157">
        <v>45181</v>
      </c>
      <c r="D412">
        <v>506914</v>
      </c>
      <c r="E412" t="s">
        <v>20</v>
      </c>
      <c r="F412" s="157">
        <v>45181</v>
      </c>
      <c r="G412">
        <v>2000040004</v>
      </c>
      <c r="H412" t="s">
        <v>39</v>
      </c>
      <c r="I412">
        <v>347.41</v>
      </c>
      <c r="N412" s="2"/>
      <c r="O412" s="2"/>
      <c r="P412" s="5"/>
      <c r="S412" t="s">
        <v>107</v>
      </c>
      <c r="T412">
        <v>1</v>
      </c>
      <c r="U412" s="3"/>
      <c r="V412" s="54">
        <f t="shared" si="12"/>
        <v>0</v>
      </c>
      <c r="W412" s="3"/>
      <c r="X412" s="54">
        <f t="shared" si="13"/>
        <v>0</v>
      </c>
    </row>
    <row r="413" spans="1:24" x14ac:dyDescent="0.25">
      <c r="A413">
        <v>107723</v>
      </c>
      <c r="B413">
        <v>188</v>
      </c>
      <c r="C413" s="157">
        <v>45181</v>
      </c>
      <c r="D413">
        <v>506916</v>
      </c>
      <c r="E413" t="s">
        <v>20</v>
      </c>
      <c r="F413" s="157">
        <v>45181</v>
      </c>
      <c r="G413">
        <v>2000040009</v>
      </c>
      <c r="H413" t="s">
        <v>146</v>
      </c>
      <c r="I413" s="158">
        <v>652.5</v>
      </c>
      <c r="L413" t="s">
        <v>78</v>
      </c>
      <c r="M413" t="s">
        <v>79</v>
      </c>
      <c r="N413" s="2">
        <v>0.47500000000000003</v>
      </c>
      <c r="O413" s="2">
        <v>0.58402777777777781</v>
      </c>
      <c r="P413" s="5" t="s">
        <v>147</v>
      </c>
      <c r="S413" t="s">
        <v>111</v>
      </c>
      <c r="T413">
        <v>1</v>
      </c>
      <c r="U413" s="3"/>
      <c r="V413" s="54">
        <f t="shared" si="12"/>
        <v>0.10902777777777778</v>
      </c>
      <c r="W413" s="3"/>
      <c r="X413" s="54" t="e">
        <f t="shared" si="13"/>
        <v>#VALUE!</v>
      </c>
    </row>
    <row r="414" spans="1:24" x14ac:dyDescent="0.25">
      <c r="A414">
        <v>107734</v>
      </c>
      <c r="B414">
        <v>188</v>
      </c>
      <c r="C414" s="157">
        <v>45181</v>
      </c>
      <c r="D414">
        <v>506916</v>
      </c>
      <c r="E414" t="s">
        <v>20</v>
      </c>
      <c r="F414" s="157">
        <v>45181</v>
      </c>
      <c r="G414">
        <v>2000040009</v>
      </c>
      <c r="H414" t="s">
        <v>146</v>
      </c>
      <c r="I414" s="158">
        <v>217</v>
      </c>
      <c r="L414" t="s">
        <v>74</v>
      </c>
      <c r="M414" t="s">
        <v>75</v>
      </c>
      <c r="N414" s="2">
        <v>0.60833333333333328</v>
      </c>
      <c r="O414" s="2">
        <v>0.75902777777777775</v>
      </c>
      <c r="P414" s="5">
        <v>0.15069444444444444</v>
      </c>
      <c r="S414" t="s">
        <v>111</v>
      </c>
      <c r="T414">
        <v>1</v>
      </c>
      <c r="U414" s="3"/>
      <c r="V414" s="54">
        <f t="shared" si="12"/>
        <v>0.15069444444444446</v>
      </c>
      <c r="W414" s="3"/>
      <c r="X414" s="54">
        <f t="shared" si="13"/>
        <v>0.84930555555555554</v>
      </c>
    </row>
    <row r="415" spans="1:24" x14ac:dyDescent="0.25">
      <c r="A415">
        <v>1828745</v>
      </c>
      <c r="B415">
        <v>188</v>
      </c>
      <c r="C415" s="157">
        <v>45181</v>
      </c>
      <c r="D415">
        <v>506916</v>
      </c>
      <c r="E415" t="s">
        <v>20</v>
      </c>
      <c r="F415" s="157">
        <v>45181</v>
      </c>
      <c r="G415">
        <v>2000040009</v>
      </c>
      <c r="H415" t="s">
        <v>146</v>
      </c>
      <c r="I415" s="158">
        <v>210.5</v>
      </c>
      <c r="N415" s="2"/>
      <c r="O415" s="2"/>
      <c r="P415" s="5"/>
      <c r="S415" t="s">
        <v>111</v>
      </c>
      <c r="T415">
        <v>1</v>
      </c>
      <c r="U415" s="3"/>
      <c r="V415" s="54">
        <f t="shared" si="12"/>
        <v>0</v>
      </c>
      <c r="W415" s="3"/>
      <c r="X415" s="54">
        <f t="shared" si="13"/>
        <v>0</v>
      </c>
    </row>
    <row r="416" spans="1:24" x14ac:dyDescent="0.25">
      <c r="A416">
        <v>107721</v>
      </c>
      <c r="B416">
        <v>100</v>
      </c>
      <c r="C416" s="157">
        <v>45181</v>
      </c>
      <c r="D416">
        <v>419585</v>
      </c>
      <c r="E416" t="s">
        <v>20</v>
      </c>
      <c r="F416" s="157">
        <v>45181</v>
      </c>
      <c r="G416">
        <v>2000020007</v>
      </c>
      <c r="H416" t="s">
        <v>102</v>
      </c>
      <c r="I416">
        <v>800</v>
      </c>
      <c r="J416">
        <v>10</v>
      </c>
      <c r="K416">
        <v>150</v>
      </c>
      <c r="L416" t="s">
        <v>26</v>
      </c>
      <c r="M416" t="s">
        <v>144</v>
      </c>
      <c r="N416" s="2">
        <v>0.26666666666666666</v>
      </c>
      <c r="O416" s="2">
        <v>0.53194444444444444</v>
      </c>
      <c r="P416" s="5">
        <v>0.26527777777777778</v>
      </c>
      <c r="S416" t="s">
        <v>47</v>
      </c>
      <c r="T416">
        <v>1</v>
      </c>
      <c r="U416" s="3"/>
      <c r="V416" s="54">
        <f t="shared" si="12"/>
        <v>0.26527777777777778</v>
      </c>
      <c r="W416" s="3"/>
      <c r="X416" s="54">
        <f t="shared" si="13"/>
        <v>0.73472222222222228</v>
      </c>
    </row>
    <row r="417" spans="1:24" x14ac:dyDescent="0.25">
      <c r="A417">
        <v>107727</v>
      </c>
      <c r="B417">
        <v>100</v>
      </c>
      <c r="C417" s="157">
        <v>45181</v>
      </c>
      <c r="D417">
        <v>419585</v>
      </c>
      <c r="E417" t="s">
        <v>20</v>
      </c>
      <c r="F417" s="157">
        <v>45181</v>
      </c>
      <c r="G417">
        <v>2000020007</v>
      </c>
      <c r="H417" t="s">
        <v>102</v>
      </c>
      <c r="I417">
        <v>800</v>
      </c>
      <c r="L417" t="s">
        <v>26</v>
      </c>
      <c r="M417" t="s">
        <v>144</v>
      </c>
      <c r="N417" s="2">
        <v>0.53263888888888888</v>
      </c>
      <c r="O417" s="2">
        <v>0.59513888888888888</v>
      </c>
      <c r="P417" s="5" t="s">
        <v>148</v>
      </c>
      <c r="S417" t="s">
        <v>47</v>
      </c>
      <c r="T417">
        <v>1</v>
      </c>
      <c r="U417" s="3"/>
      <c r="V417" s="54">
        <f t="shared" si="12"/>
        <v>6.25E-2</v>
      </c>
      <c r="W417" s="3"/>
      <c r="X417" s="54" t="e">
        <f t="shared" si="13"/>
        <v>#VALUE!</v>
      </c>
    </row>
    <row r="418" spans="1:24" x14ac:dyDescent="0.25">
      <c r="A418">
        <v>1828743</v>
      </c>
      <c r="B418">
        <v>100</v>
      </c>
      <c r="C418" s="157">
        <v>45181</v>
      </c>
      <c r="D418">
        <v>419622</v>
      </c>
      <c r="E418" t="s">
        <v>20</v>
      </c>
      <c r="F418" s="157">
        <v>45181</v>
      </c>
      <c r="G418">
        <v>2000020008</v>
      </c>
      <c r="H418" t="s">
        <v>81</v>
      </c>
      <c r="I418">
        <v>100</v>
      </c>
      <c r="N418" s="2"/>
      <c r="O418" s="2"/>
      <c r="P418" s="5"/>
      <c r="U418" s="3"/>
      <c r="V418" s="54">
        <f t="shared" si="12"/>
        <v>0</v>
      </c>
      <c r="W418" s="3"/>
      <c r="X418" s="54">
        <f t="shared" si="13"/>
        <v>0</v>
      </c>
    </row>
    <row r="419" spans="1:24" x14ac:dyDescent="0.25">
      <c r="A419">
        <v>107726</v>
      </c>
      <c r="B419">
        <v>100</v>
      </c>
      <c r="C419" s="157">
        <v>45181</v>
      </c>
      <c r="D419">
        <v>419590</v>
      </c>
      <c r="E419" t="s">
        <v>20</v>
      </c>
      <c r="F419" s="157">
        <v>45181</v>
      </c>
      <c r="G419">
        <v>2000020001</v>
      </c>
      <c r="H419" t="s">
        <v>42</v>
      </c>
      <c r="I419" s="158">
        <v>1000</v>
      </c>
      <c r="L419" t="s">
        <v>26</v>
      </c>
      <c r="M419" t="s">
        <v>144</v>
      </c>
      <c r="N419" s="2">
        <v>0.59444444444444444</v>
      </c>
      <c r="O419" s="2">
        <v>0.59513888888888888</v>
      </c>
      <c r="P419" s="5">
        <v>6.9444444444444447E-4</v>
      </c>
      <c r="S419" t="s">
        <v>45</v>
      </c>
      <c r="T419">
        <v>1</v>
      </c>
      <c r="U419" s="3"/>
      <c r="V419" s="54">
        <f t="shared" si="12"/>
        <v>6.9444444444444198E-4</v>
      </c>
      <c r="W419" s="3"/>
      <c r="X419" s="54">
        <f t="shared" si="13"/>
        <v>0.99930555555555556</v>
      </c>
    </row>
    <row r="420" spans="1:24" x14ac:dyDescent="0.25">
      <c r="A420">
        <v>1828743</v>
      </c>
      <c r="B420">
        <v>100</v>
      </c>
      <c r="C420" s="157">
        <v>45181</v>
      </c>
      <c r="D420">
        <v>419624</v>
      </c>
      <c r="E420" t="s">
        <v>20</v>
      </c>
      <c r="F420" s="157">
        <v>45181</v>
      </c>
      <c r="G420">
        <v>2000020001</v>
      </c>
      <c r="H420" t="s">
        <v>42</v>
      </c>
      <c r="I420" s="158">
        <v>2580</v>
      </c>
      <c r="N420" s="2"/>
      <c r="O420" s="2"/>
      <c r="P420" s="5"/>
      <c r="U420" s="3"/>
      <c r="V420" s="54">
        <f t="shared" si="12"/>
        <v>0</v>
      </c>
      <c r="W420" s="3"/>
      <c r="X420" s="54">
        <f t="shared" si="13"/>
        <v>0</v>
      </c>
    </row>
    <row r="421" spans="1:24" x14ac:dyDescent="0.25">
      <c r="A421">
        <v>107725</v>
      </c>
      <c r="B421">
        <v>100</v>
      </c>
      <c r="C421" s="157">
        <v>45181</v>
      </c>
      <c r="D421">
        <v>419583</v>
      </c>
      <c r="E421" t="s">
        <v>20</v>
      </c>
      <c r="F421" s="157">
        <v>45181</v>
      </c>
      <c r="G421">
        <v>2000020010</v>
      </c>
      <c r="H421" t="s">
        <v>46</v>
      </c>
      <c r="I421" s="158">
        <v>2400</v>
      </c>
      <c r="L421" t="s">
        <v>149</v>
      </c>
      <c r="M421" t="s">
        <v>149</v>
      </c>
      <c r="N421" s="2">
        <v>0.59375</v>
      </c>
      <c r="O421" s="2">
        <v>0.59375</v>
      </c>
      <c r="P421" s="5">
        <v>0</v>
      </c>
      <c r="S421" t="s">
        <v>45</v>
      </c>
      <c r="T421">
        <v>1</v>
      </c>
      <c r="U421" s="3"/>
      <c r="V421" s="54">
        <f t="shared" si="12"/>
        <v>0</v>
      </c>
      <c r="W421" s="3"/>
      <c r="X421" s="54">
        <f t="shared" si="13"/>
        <v>0</v>
      </c>
    </row>
    <row r="422" spans="1:24" x14ac:dyDescent="0.25">
      <c r="A422">
        <v>1828743</v>
      </c>
      <c r="B422">
        <v>100</v>
      </c>
      <c r="C422" s="157">
        <v>45181</v>
      </c>
      <c r="D422">
        <v>419623</v>
      </c>
      <c r="E422" t="s">
        <v>20</v>
      </c>
      <c r="F422" s="157">
        <v>45181</v>
      </c>
      <c r="G422">
        <v>2000020010</v>
      </c>
      <c r="H422" t="s">
        <v>46</v>
      </c>
      <c r="I422">
        <v>667.17</v>
      </c>
      <c r="N422" s="2"/>
      <c r="O422" s="2"/>
      <c r="P422" s="5"/>
      <c r="U422" s="3"/>
      <c r="V422" s="54">
        <f t="shared" si="12"/>
        <v>0</v>
      </c>
      <c r="W422" s="3"/>
      <c r="X422" s="54">
        <f t="shared" si="13"/>
        <v>0</v>
      </c>
    </row>
    <row r="423" spans="1:24" x14ac:dyDescent="0.25">
      <c r="A423">
        <v>1828757</v>
      </c>
      <c r="B423">
        <v>100</v>
      </c>
      <c r="C423" s="157">
        <v>45181</v>
      </c>
      <c r="D423">
        <v>419626</v>
      </c>
      <c r="E423" t="s">
        <v>20</v>
      </c>
      <c r="F423" s="157">
        <v>45181</v>
      </c>
      <c r="G423">
        <v>2000020010</v>
      </c>
      <c r="H423" t="s">
        <v>46</v>
      </c>
      <c r="I423" s="158">
        <v>600</v>
      </c>
      <c r="N423" s="2"/>
      <c r="O423" s="2"/>
      <c r="P423" s="5"/>
      <c r="U423" s="3"/>
      <c r="V423" s="54">
        <f t="shared" si="12"/>
        <v>0</v>
      </c>
      <c r="W423" s="3"/>
      <c r="X423" s="54">
        <f t="shared" si="13"/>
        <v>0</v>
      </c>
    </row>
    <row r="424" spans="1:24" x14ac:dyDescent="0.25">
      <c r="A424">
        <v>107743</v>
      </c>
      <c r="B424">
        <v>100</v>
      </c>
      <c r="C424" s="157">
        <v>45181</v>
      </c>
      <c r="D424">
        <v>419608</v>
      </c>
      <c r="E424" t="s">
        <v>20</v>
      </c>
      <c r="F424" s="157">
        <v>45182</v>
      </c>
      <c r="G424">
        <v>2000020004</v>
      </c>
      <c r="H424" t="s">
        <v>52</v>
      </c>
      <c r="I424" s="158">
        <v>1140</v>
      </c>
      <c r="L424" t="s">
        <v>96</v>
      </c>
      <c r="M424" t="s">
        <v>97</v>
      </c>
      <c r="N424" s="2">
        <v>0.30902777777777779</v>
      </c>
      <c r="O424" s="2">
        <v>0.30902777777777779</v>
      </c>
      <c r="P424" s="5">
        <v>0</v>
      </c>
      <c r="S424" t="s">
        <v>92</v>
      </c>
      <c r="T424">
        <v>3</v>
      </c>
      <c r="U424" s="3"/>
      <c r="V424" s="54">
        <f t="shared" si="12"/>
        <v>0</v>
      </c>
      <c r="W424" s="3"/>
      <c r="X424" s="54">
        <f t="shared" si="13"/>
        <v>0</v>
      </c>
    </row>
    <row r="425" spans="1:24" x14ac:dyDescent="0.25">
      <c r="A425">
        <v>1828743</v>
      </c>
      <c r="B425">
        <v>100</v>
      </c>
      <c r="C425" s="157">
        <v>45181</v>
      </c>
      <c r="D425">
        <v>419625</v>
      </c>
      <c r="E425" t="s">
        <v>20</v>
      </c>
      <c r="F425" s="157">
        <v>45181</v>
      </c>
      <c r="G425">
        <v>2000060001</v>
      </c>
      <c r="H425" t="s">
        <v>69</v>
      </c>
      <c r="I425">
        <v>748.26</v>
      </c>
      <c r="N425" s="2"/>
      <c r="O425" s="2"/>
      <c r="P425" s="5"/>
      <c r="U425" s="3"/>
      <c r="V425" s="54">
        <f t="shared" si="12"/>
        <v>0</v>
      </c>
      <c r="W425" s="3"/>
      <c r="X425" s="54">
        <f t="shared" si="13"/>
        <v>0</v>
      </c>
    </row>
    <row r="426" spans="1:24" x14ac:dyDescent="0.25">
      <c r="A426">
        <v>1828756</v>
      </c>
      <c r="B426">
        <v>188</v>
      </c>
      <c r="C426" s="157">
        <v>45181</v>
      </c>
      <c r="D426">
        <v>506938</v>
      </c>
      <c r="E426" t="s">
        <v>20</v>
      </c>
      <c r="F426" s="157">
        <v>45181</v>
      </c>
      <c r="G426">
        <v>2000050007</v>
      </c>
      <c r="H426" t="s">
        <v>93</v>
      </c>
      <c r="I426">
        <v>120</v>
      </c>
      <c r="N426" s="2"/>
      <c r="O426" s="2"/>
      <c r="P426" s="5"/>
      <c r="U426" s="3"/>
      <c r="V426" s="54">
        <f t="shared" si="12"/>
        <v>0</v>
      </c>
      <c r="W426" s="3"/>
      <c r="X426" s="54">
        <f t="shared" si="13"/>
        <v>0</v>
      </c>
    </row>
    <row r="427" spans="1:24" x14ac:dyDescent="0.25">
      <c r="A427">
        <v>1828745</v>
      </c>
      <c r="B427">
        <v>188</v>
      </c>
      <c r="C427" s="157">
        <v>45181</v>
      </c>
      <c r="D427">
        <v>506932</v>
      </c>
      <c r="E427" t="s">
        <v>20</v>
      </c>
      <c r="F427" s="157">
        <v>45181</v>
      </c>
      <c r="G427">
        <v>2000050002</v>
      </c>
      <c r="H427" t="s">
        <v>54</v>
      </c>
      <c r="I427" s="158">
        <v>1134</v>
      </c>
      <c r="N427" s="2"/>
      <c r="O427" s="2"/>
      <c r="P427" s="5"/>
      <c r="U427" s="3"/>
      <c r="V427" s="54">
        <f t="shared" si="12"/>
        <v>0</v>
      </c>
      <c r="W427" s="3"/>
      <c r="X427" s="54">
        <f t="shared" si="13"/>
        <v>0</v>
      </c>
    </row>
    <row r="428" spans="1:24" x14ac:dyDescent="0.25">
      <c r="A428">
        <v>1828745</v>
      </c>
      <c r="B428">
        <v>188</v>
      </c>
      <c r="C428" s="157">
        <v>45181</v>
      </c>
      <c r="D428">
        <v>506933</v>
      </c>
      <c r="E428" t="s">
        <v>20</v>
      </c>
      <c r="F428" s="157">
        <v>45181</v>
      </c>
      <c r="G428">
        <v>2000050005</v>
      </c>
      <c r="H428" t="s">
        <v>70</v>
      </c>
      <c r="I428">
        <v>78</v>
      </c>
      <c r="N428" s="2"/>
      <c r="O428" s="2"/>
      <c r="P428" s="5"/>
      <c r="U428" s="3"/>
      <c r="V428" s="54">
        <f t="shared" si="12"/>
        <v>0</v>
      </c>
      <c r="W428" s="3"/>
      <c r="X428" s="54">
        <f t="shared" si="13"/>
        <v>0</v>
      </c>
    </row>
    <row r="429" spans="1:24" x14ac:dyDescent="0.25">
      <c r="A429">
        <v>1828743</v>
      </c>
      <c r="B429">
        <v>100</v>
      </c>
      <c r="C429" s="157">
        <v>45181</v>
      </c>
      <c r="D429">
        <v>419615</v>
      </c>
      <c r="E429" t="s">
        <v>20</v>
      </c>
      <c r="F429" s="157">
        <v>45181</v>
      </c>
      <c r="G429">
        <v>2000010009</v>
      </c>
      <c r="H429" t="s">
        <v>56</v>
      </c>
      <c r="I429" s="158">
        <v>448.05</v>
      </c>
      <c r="N429" s="2"/>
      <c r="O429" s="2"/>
      <c r="P429" s="5"/>
      <c r="U429" s="3"/>
      <c r="V429" s="54">
        <f t="shared" si="12"/>
        <v>0</v>
      </c>
      <c r="W429" s="3"/>
      <c r="X429" s="54">
        <f t="shared" si="13"/>
        <v>0</v>
      </c>
    </row>
    <row r="430" spans="1:24" x14ac:dyDescent="0.25">
      <c r="A430">
        <v>1828743</v>
      </c>
      <c r="B430">
        <v>100</v>
      </c>
      <c r="C430" s="157">
        <v>45181</v>
      </c>
      <c r="D430">
        <v>419619</v>
      </c>
      <c r="E430" t="s">
        <v>20</v>
      </c>
      <c r="F430" s="157">
        <v>45181</v>
      </c>
      <c r="G430">
        <v>2000010010</v>
      </c>
      <c r="H430" t="s">
        <v>57</v>
      </c>
      <c r="I430">
        <v>344.08</v>
      </c>
      <c r="N430" s="2"/>
      <c r="O430" s="2"/>
      <c r="P430" s="5"/>
      <c r="U430" s="3"/>
      <c r="V430" s="54">
        <f t="shared" si="12"/>
        <v>0</v>
      </c>
      <c r="W430" s="3"/>
      <c r="X430" s="54">
        <f t="shared" si="13"/>
        <v>0</v>
      </c>
    </row>
    <row r="431" spans="1:24" x14ac:dyDescent="0.25">
      <c r="A431">
        <v>1828743</v>
      </c>
      <c r="B431">
        <v>100</v>
      </c>
      <c r="C431" s="157">
        <v>45181</v>
      </c>
      <c r="D431">
        <v>419617</v>
      </c>
      <c r="E431" t="s">
        <v>20</v>
      </c>
      <c r="F431" s="157">
        <v>45181</v>
      </c>
      <c r="G431">
        <v>2000010016</v>
      </c>
      <c r="H431" t="s">
        <v>83</v>
      </c>
      <c r="I431">
        <v>360.94</v>
      </c>
      <c r="N431" s="2"/>
      <c r="O431" s="2"/>
      <c r="P431" s="5"/>
      <c r="U431" s="3"/>
      <c r="V431" s="54">
        <f t="shared" si="12"/>
        <v>0</v>
      </c>
      <c r="W431" s="3"/>
      <c r="X431" s="54">
        <f t="shared" si="13"/>
        <v>0</v>
      </c>
    </row>
    <row r="432" spans="1:24" x14ac:dyDescent="0.25">
      <c r="A432">
        <v>1828743</v>
      </c>
      <c r="B432">
        <v>100</v>
      </c>
      <c r="C432" s="157">
        <v>45181</v>
      </c>
      <c r="D432">
        <v>419618</v>
      </c>
      <c r="E432" t="s">
        <v>20</v>
      </c>
      <c r="F432" s="157">
        <v>45181</v>
      </c>
      <c r="G432">
        <v>2000010008</v>
      </c>
      <c r="H432" t="s">
        <v>58</v>
      </c>
      <c r="I432" s="158">
        <v>349.2</v>
      </c>
      <c r="N432" s="2"/>
      <c r="O432" s="2"/>
      <c r="P432" s="5"/>
      <c r="U432" s="3"/>
      <c r="V432" s="54">
        <f t="shared" si="12"/>
        <v>0</v>
      </c>
      <c r="W432" s="3"/>
      <c r="X432" s="54">
        <f t="shared" si="13"/>
        <v>0</v>
      </c>
    </row>
    <row r="433" spans="1:24" x14ac:dyDescent="0.25">
      <c r="A433">
        <v>1828745</v>
      </c>
      <c r="B433">
        <v>188</v>
      </c>
      <c r="C433" s="157">
        <v>45181</v>
      </c>
      <c r="D433">
        <v>506937</v>
      </c>
      <c r="E433" t="s">
        <v>20</v>
      </c>
      <c r="F433" s="157">
        <v>45181</v>
      </c>
      <c r="G433">
        <v>2000030004</v>
      </c>
      <c r="H433" t="s">
        <v>59</v>
      </c>
      <c r="I433" s="158">
        <v>4925.9480000000003</v>
      </c>
      <c r="N433" s="2"/>
      <c r="O433" s="2"/>
      <c r="P433" s="5"/>
      <c r="U433" s="3"/>
      <c r="V433" s="54">
        <f t="shared" si="12"/>
        <v>0</v>
      </c>
      <c r="W433" s="3"/>
      <c r="X433" s="54">
        <f t="shared" si="13"/>
        <v>0</v>
      </c>
    </row>
    <row r="434" spans="1:24" x14ac:dyDescent="0.25">
      <c r="A434">
        <v>1828745</v>
      </c>
      <c r="B434">
        <v>188</v>
      </c>
      <c r="C434" s="157">
        <v>45181</v>
      </c>
      <c r="D434">
        <v>506936</v>
      </c>
      <c r="E434" t="s">
        <v>20</v>
      </c>
      <c r="F434" s="157">
        <v>45181</v>
      </c>
      <c r="G434">
        <v>2000030003</v>
      </c>
      <c r="H434" t="s">
        <v>60</v>
      </c>
      <c r="I434" s="158">
        <v>1592.55</v>
      </c>
      <c r="N434" s="2"/>
      <c r="O434" s="2"/>
      <c r="P434" s="5"/>
      <c r="U434" s="3"/>
      <c r="V434" s="54">
        <f t="shared" si="12"/>
        <v>0</v>
      </c>
      <c r="W434" s="3"/>
      <c r="X434" s="54">
        <f t="shared" si="13"/>
        <v>0</v>
      </c>
    </row>
    <row r="435" spans="1:24" x14ac:dyDescent="0.25">
      <c r="A435">
        <v>1828745</v>
      </c>
      <c r="B435">
        <v>188</v>
      </c>
      <c r="C435" s="157">
        <v>45181</v>
      </c>
      <c r="D435">
        <v>506934</v>
      </c>
      <c r="E435" t="s">
        <v>20</v>
      </c>
      <c r="F435" s="157">
        <v>45181</v>
      </c>
      <c r="G435">
        <v>2000030001</v>
      </c>
      <c r="H435" t="s">
        <v>61</v>
      </c>
      <c r="I435" s="158">
        <v>3661.44</v>
      </c>
      <c r="N435" s="2"/>
      <c r="O435" s="2"/>
      <c r="P435" s="5"/>
      <c r="U435" s="3"/>
      <c r="V435" s="54">
        <f t="shared" si="12"/>
        <v>0</v>
      </c>
      <c r="W435" s="3"/>
      <c r="X435" s="54">
        <f t="shared" si="13"/>
        <v>0</v>
      </c>
    </row>
    <row r="436" spans="1:24" x14ac:dyDescent="0.25">
      <c r="A436">
        <v>1828745</v>
      </c>
      <c r="B436">
        <v>188</v>
      </c>
      <c r="C436" s="157">
        <v>45181</v>
      </c>
      <c r="D436">
        <v>506935</v>
      </c>
      <c r="E436" t="s">
        <v>20</v>
      </c>
      <c r="F436" s="157">
        <v>45181</v>
      </c>
      <c r="G436">
        <v>2000030002</v>
      </c>
      <c r="H436" t="s">
        <v>62</v>
      </c>
      <c r="I436" s="158">
        <v>3504.72</v>
      </c>
      <c r="N436" s="2"/>
      <c r="O436" s="2"/>
      <c r="P436" s="5"/>
      <c r="U436" s="3"/>
      <c r="V436" s="54">
        <f t="shared" si="12"/>
        <v>0</v>
      </c>
      <c r="W436" s="3"/>
      <c r="X436" s="54">
        <f t="shared" si="13"/>
        <v>0</v>
      </c>
    </row>
    <row r="437" spans="1:24" x14ac:dyDescent="0.25">
      <c r="A437">
        <v>107771</v>
      </c>
      <c r="B437">
        <v>188</v>
      </c>
      <c r="C437" s="157">
        <v>45182</v>
      </c>
      <c r="D437">
        <v>506939</v>
      </c>
      <c r="E437" t="s">
        <v>20</v>
      </c>
      <c r="F437" s="157">
        <v>45182</v>
      </c>
      <c r="G437">
        <v>2000040008</v>
      </c>
      <c r="H437" t="s">
        <v>72</v>
      </c>
      <c r="I437">
        <v>480</v>
      </c>
      <c r="L437" t="s">
        <v>74</v>
      </c>
      <c r="M437" t="s">
        <v>75</v>
      </c>
      <c r="N437" s="2">
        <v>0.68888888888888899</v>
      </c>
      <c r="O437" s="2">
        <v>0.77013888888888893</v>
      </c>
      <c r="P437" s="5">
        <v>8.1250000000000003E-2</v>
      </c>
      <c r="S437" t="s">
        <v>107</v>
      </c>
      <c r="T437">
        <v>1</v>
      </c>
      <c r="U437" s="3"/>
      <c r="V437" s="54">
        <f t="shared" si="12"/>
        <v>8.1249999999999933E-2</v>
      </c>
      <c r="W437" s="3"/>
      <c r="X437" s="54">
        <f t="shared" si="13"/>
        <v>0.91874999999999996</v>
      </c>
    </row>
    <row r="438" spans="1:24" x14ac:dyDescent="0.25">
      <c r="A438">
        <v>107778</v>
      </c>
      <c r="B438">
        <v>188</v>
      </c>
      <c r="C438" s="157">
        <v>45182</v>
      </c>
      <c r="D438">
        <v>506939</v>
      </c>
      <c r="E438" t="s">
        <v>20</v>
      </c>
      <c r="F438" s="157">
        <v>45182</v>
      </c>
      <c r="G438">
        <v>2000040008</v>
      </c>
      <c r="H438" t="s">
        <v>72</v>
      </c>
      <c r="I438" s="158">
        <v>480</v>
      </c>
      <c r="L438" t="s">
        <v>74</v>
      </c>
      <c r="M438" t="s">
        <v>75</v>
      </c>
      <c r="N438" s="2">
        <v>0.77013888888888893</v>
      </c>
      <c r="O438" s="2">
        <v>0.86805555555555547</v>
      </c>
      <c r="P438" s="5">
        <v>9.7916666666666666E-2</v>
      </c>
      <c r="S438" t="s">
        <v>107</v>
      </c>
      <c r="T438">
        <v>1</v>
      </c>
      <c r="U438" s="3"/>
      <c r="V438" s="54">
        <f t="shared" si="12"/>
        <v>9.7916666666666541E-2</v>
      </c>
      <c r="W438" s="3"/>
      <c r="X438" s="54">
        <f t="shared" si="13"/>
        <v>0.90208333333333335</v>
      </c>
    </row>
    <row r="439" spans="1:24" x14ac:dyDescent="0.25">
      <c r="A439">
        <v>107785</v>
      </c>
      <c r="B439">
        <v>188</v>
      </c>
      <c r="C439" s="157">
        <v>45182</v>
      </c>
      <c r="D439">
        <v>506944</v>
      </c>
      <c r="E439" t="s">
        <v>20</v>
      </c>
      <c r="F439" s="157">
        <v>45183</v>
      </c>
      <c r="G439">
        <v>2000040008</v>
      </c>
      <c r="H439" t="s">
        <v>72</v>
      </c>
      <c r="I439">
        <v>1.5974250000000001</v>
      </c>
      <c r="L439" t="s">
        <v>112</v>
      </c>
      <c r="M439" t="s">
        <v>113</v>
      </c>
      <c r="N439" s="2">
        <v>0.23263888888888887</v>
      </c>
      <c r="O439" s="2">
        <v>0.23680555555555557</v>
      </c>
      <c r="P439" s="5">
        <v>4.1666666666666666E-3</v>
      </c>
      <c r="S439" t="s">
        <v>107</v>
      </c>
      <c r="T439">
        <v>3</v>
      </c>
      <c r="U439" s="3"/>
      <c r="V439" s="54">
        <f t="shared" si="12"/>
        <v>4.1666666666667074E-3</v>
      </c>
      <c r="W439" s="3"/>
      <c r="X439" s="54">
        <f t="shared" si="13"/>
        <v>0.99583333333333335</v>
      </c>
    </row>
    <row r="440" spans="1:24" x14ac:dyDescent="0.25">
      <c r="A440">
        <v>1828870</v>
      </c>
      <c r="B440">
        <v>188</v>
      </c>
      <c r="C440" s="157">
        <v>45182</v>
      </c>
      <c r="D440">
        <v>506944</v>
      </c>
      <c r="E440" t="s">
        <v>20</v>
      </c>
      <c r="F440" s="157">
        <v>45182</v>
      </c>
      <c r="G440">
        <v>2000040008</v>
      </c>
      <c r="H440" t="s">
        <v>72</v>
      </c>
      <c r="I440" s="158">
        <v>898.40257499999996</v>
      </c>
      <c r="N440" s="2"/>
      <c r="O440" s="2"/>
      <c r="P440" s="5"/>
      <c r="S440" t="s">
        <v>107</v>
      </c>
      <c r="T440">
        <v>3</v>
      </c>
      <c r="U440" s="3"/>
      <c r="V440" s="54">
        <f t="shared" si="12"/>
        <v>0</v>
      </c>
      <c r="W440" s="3"/>
      <c r="X440" s="54">
        <f t="shared" si="13"/>
        <v>0</v>
      </c>
    </row>
    <row r="441" spans="1:24" x14ac:dyDescent="0.25">
      <c r="A441">
        <v>1828865</v>
      </c>
      <c r="B441">
        <v>100</v>
      </c>
      <c r="C441" s="157">
        <v>45182</v>
      </c>
      <c r="D441">
        <v>419645</v>
      </c>
      <c r="E441" t="s">
        <v>20</v>
      </c>
      <c r="F441" s="157">
        <v>45182</v>
      </c>
      <c r="G441">
        <v>2000010013</v>
      </c>
      <c r="H441" t="s">
        <v>28</v>
      </c>
      <c r="I441">
        <v>374.65</v>
      </c>
      <c r="N441" s="2"/>
      <c r="O441" s="2"/>
      <c r="P441" s="5"/>
      <c r="U441" s="3"/>
      <c r="V441" s="54">
        <f t="shared" si="12"/>
        <v>0</v>
      </c>
      <c r="W441" s="3"/>
      <c r="X441" s="54">
        <f t="shared" si="13"/>
        <v>0</v>
      </c>
    </row>
    <row r="442" spans="1:24" x14ac:dyDescent="0.25">
      <c r="A442">
        <v>1828865</v>
      </c>
      <c r="B442">
        <v>100</v>
      </c>
      <c r="C442" s="157">
        <v>45182</v>
      </c>
      <c r="D442">
        <v>419644</v>
      </c>
      <c r="E442" t="s">
        <v>20</v>
      </c>
      <c r="F442" s="157">
        <v>45182</v>
      </c>
      <c r="G442">
        <v>2000010005</v>
      </c>
      <c r="H442" t="s">
        <v>29</v>
      </c>
      <c r="I442">
        <v>427.28</v>
      </c>
      <c r="N442" s="2"/>
      <c r="O442" s="2"/>
      <c r="P442" s="5"/>
      <c r="U442" s="3"/>
      <c r="V442" s="54">
        <f t="shared" si="12"/>
        <v>0</v>
      </c>
      <c r="W442" s="3"/>
      <c r="X442" s="54">
        <f t="shared" si="13"/>
        <v>0</v>
      </c>
    </row>
    <row r="443" spans="1:24" x14ac:dyDescent="0.25">
      <c r="A443">
        <v>1828865</v>
      </c>
      <c r="B443">
        <v>100</v>
      </c>
      <c r="C443" s="157">
        <v>45182</v>
      </c>
      <c r="D443">
        <v>419643</v>
      </c>
      <c r="E443" t="s">
        <v>20</v>
      </c>
      <c r="F443" s="157">
        <v>45182</v>
      </c>
      <c r="G443">
        <v>2000010014</v>
      </c>
      <c r="H443" t="s">
        <v>30</v>
      </c>
      <c r="I443">
        <v>15.52</v>
      </c>
      <c r="N443" s="2"/>
      <c r="O443" s="2"/>
      <c r="P443" s="5"/>
      <c r="U443" s="3"/>
      <c r="V443" s="54">
        <f t="shared" si="12"/>
        <v>0</v>
      </c>
      <c r="W443" s="3"/>
      <c r="X443" s="54">
        <f t="shared" si="13"/>
        <v>0</v>
      </c>
    </row>
    <row r="444" spans="1:24" x14ac:dyDescent="0.25">
      <c r="A444">
        <v>107769</v>
      </c>
      <c r="B444">
        <v>100</v>
      </c>
      <c r="C444" s="157">
        <v>45182</v>
      </c>
      <c r="D444">
        <v>419613</v>
      </c>
      <c r="E444" t="s">
        <v>20</v>
      </c>
      <c r="F444" s="157">
        <v>45182</v>
      </c>
      <c r="G444">
        <v>2000010002</v>
      </c>
      <c r="H444" t="s">
        <v>119</v>
      </c>
      <c r="I444" s="158">
        <v>294.5</v>
      </c>
      <c r="L444" t="s">
        <v>150</v>
      </c>
      <c r="M444" t="s">
        <v>150</v>
      </c>
      <c r="N444" s="2">
        <v>0.70763888888888893</v>
      </c>
      <c r="O444" s="2">
        <v>0.70833333333333337</v>
      </c>
      <c r="P444" s="5">
        <v>6.9444444444444447E-4</v>
      </c>
      <c r="S444" t="s">
        <v>24</v>
      </c>
      <c r="T444">
        <v>1</v>
      </c>
      <c r="U444" s="3"/>
      <c r="V444" s="54">
        <f t="shared" si="12"/>
        <v>6.9444444444444198E-4</v>
      </c>
      <c r="W444" s="3"/>
      <c r="X444" s="54">
        <f t="shared" si="13"/>
        <v>0.99930555555555556</v>
      </c>
    </row>
    <row r="445" spans="1:24" x14ac:dyDescent="0.25">
      <c r="A445">
        <v>107754</v>
      </c>
      <c r="B445">
        <v>188</v>
      </c>
      <c r="C445" s="157">
        <v>45182</v>
      </c>
      <c r="D445">
        <v>506926</v>
      </c>
      <c r="E445" t="s">
        <v>20</v>
      </c>
      <c r="F445" s="157">
        <v>45182</v>
      </c>
      <c r="G445">
        <v>2000040007</v>
      </c>
      <c r="H445" t="s">
        <v>32</v>
      </c>
      <c r="I445" s="158">
        <v>650</v>
      </c>
      <c r="L445" t="s">
        <v>78</v>
      </c>
      <c r="M445" t="s">
        <v>79</v>
      </c>
      <c r="N445" s="2">
        <v>0.32083333333333336</v>
      </c>
      <c r="O445" s="2">
        <v>0.53125</v>
      </c>
      <c r="P445" s="5">
        <v>0.21041666666666667</v>
      </c>
      <c r="S445" t="s">
        <v>107</v>
      </c>
      <c r="T445">
        <v>1</v>
      </c>
      <c r="U445" s="3"/>
      <c r="V445" s="54">
        <f t="shared" si="12"/>
        <v>0.21041666666666664</v>
      </c>
      <c r="W445" s="3"/>
      <c r="X445" s="54">
        <f t="shared" si="13"/>
        <v>0.7895833333333333</v>
      </c>
    </row>
    <row r="446" spans="1:24" x14ac:dyDescent="0.25">
      <c r="A446">
        <v>107757</v>
      </c>
      <c r="B446">
        <v>188</v>
      </c>
      <c r="C446" s="157">
        <v>45182</v>
      </c>
      <c r="D446">
        <v>506926</v>
      </c>
      <c r="E446" t="s">
        <v>20</v>
      </c>
      <c r="F446" s="157">
        <v>45182</v>
      </c>
      <c r="G446">
        <v>2000040007</v>
      </c>
      <c r="H446" t="s">
        <v>32</v>
      </c>
      <c r="I446" s="158">
        <v>340</v>
      </c>
      <c r="L446" t="s">
        <v>74</v>
      </c>
      <c r="M446" t="s">
        <v>75</v>
      </c>
      <c r="N446" s="2">
        <v>0.54236111111111118</v>
      </c>
      <c r="O446" s="2">
        <v>0.61597222222222225</v>
      </c>
      <c r="P446" s="5">
        <v>7.3611111111111113E-2</v>
      </c>
      <c r="S446" t="s">
        <v>107</v>
      </c>
      <c r="T446">
        <v>1</v>
      </c>
      <c r="U446" s="3"/>
      <c r="V446" s="54">
        <f t="shared" si="12"/>
        <v>7.3611111111111072E-2</v>
      </c>
      <c r="W446" s="3"/>
      <c r="X446" s="54">
        <f t="shared" si="13"/>
        <v>0.92638888888888893</v>
      </c>
    </row>
    <row r="447" spans="1:24" x14ac:dyDescent="0.25">
      <c r="A447">
        <v>107749</v>
      </c>
      <c r="B447">
        <v>188</v>
      </c>
      <c r="C447" s="157">
        <v>45182</v>
      </c>
      <c r="D447">
        <v>506930</v>
      </c>
      <c r="E447" t="s">
        <v>20</v>
      </c>
      <c r="F447" s="157">
        <v>45182</v>
      </c>
      <c r="G447">
        <v>2000041001</v>
      </c>
      <c r="H447" t="s">
        <v>33</v>
      </c>
      <c r="I447">
        <v>356.4</v>
      </c>
      <c r="L447" t="s">
        <v>137</v>
      </c>
      <c r="M447" t="s">
        <v>138</v>
      </c>
      <c r="N447" s="2">
        <v>0.33958333333333335</v>
      </c>
      <c r="O447" s="2">
        <v>0.44861111111111113</v>
      </c>
      <c r="P447" s="5">
        <v>0.10902777777777778</v>
      </c>
      <c r="S447" t="s">
        <v>127</v>
      </c>
      <c r="T447">
        <v>1</v>
      </c>
      <c r="U447" s="3"/>
      <c r="V447" s="54">
        <f t="shared" si="12"/>
        <v>0.10902777777777778</v>
      </c>
      <c r="W447" s="3"/>
      <c r="X447" s="54">
        <f t="shared" si="13"/>
        <v>0.89097222222222228</v>
      </c>
    </row>
    <row r="448" spans="1:24" x14ac:dyDescent="0.25">
      <c r="A448">
        <v>107755</v>
      </c>
      <c r="B448">
        <v>188</v>
      </c>
      <c r="C448" s="157">
        <v>45182</v>
      </c>
      <c r="D448">
        <v>506930</v>
      </c>
      <c r="E448" t="s">
        <v>20</v>
      </c>
      <c r="F448" s="157">
        <v>45182</v>
      </c>
      <c r="G448">
        <v>2000041001</v>
      </c>
      <c r="H448" t="s">
        <v>33</v>
      </c>
      <c r="I448">
        <v>356.4</v>
      </c>
      <c r="L448" t="s">
        <v>137</v>
      </c>
      <c r="M448" t="s">
        <v>138</v>
      </c>
      <c r="N448" s="2">
        <v>0.44861111111111113</v>
      </c>
      <c r="O448" s="2">
        <v>0.53819444444444442</v>
      </c>
      <c r="P448" s="5">
        <v>8.9583333333333334E-2</v>
      </c>
      <c r="S448" t="s">
        <v>127</v>
      </c>
      <c r="T448">
        <v>1</v>
      </c>
      <c r="U448" s="3"/>
      <c r="V448" s="54">
        <f t="shared" si="12"/>
        <v>8.9583333333333293E-2</v>
      </c>
      <c r="W448" s="3"/>
      <c r="X448" s="54">
        <f t="shared" si="13"/>
        <v>0.91041666666666665</v>
      </c>
    </row>
    <row r="449" spans="1:24" x14ac:dyDescent="0.25">
      <c r="A449">
        <v>107758</v>
      </c>
      <c r="B449">
        <v>188</v>
      </c>
      <c r="C449" s="157">
        <v>45182</v>
      </c>
      <c r="D449">
        <v>506930</v>
      </c>
      <c r="E449" t="s">
        <v>20</v>
      </c>
      <c r="F449" s="157">
        <v>45182</v>
      </c>
      <c r="G449">
        <v>2000041001</v>
      </c>
      <c r="H449" t="s">
        <v>33</v>
      </c>
      <c r="I449">
        <v>356.4</v>
      </c>
      <c r="L449" t="s">
        <v>84</v>
      </c>
      <c r="M449" t="s">
        <v>85</v>
      </c>
      <c r="N449" s="2">
        <v>0.5395833333333333</v>
      </c>
      <c r="O449" s="2">
        <v>0.65069444444444446</v>
      </c>
      <c r="P449" s="5" t="s">
        <v>151</v>
      </c>
      <c r="S449" t="s">
        <v>127</v>
      </c>
      <c r="T449">
        <v>1</v>
      </c>
      <c r="U449" s="3"/>
      <c r="V449" s="54">
        <f t="shared" si="12"/>
        <v>0.11111111111111116</v>
      </c>
      <c r="W449" s="3"/>
      <c r="X449" s="54" t="e">
        <f t="shared" si="13"/>
        <v>#VALUE!</v>
      </c>
    </row>
    <row r="450" spans="1:24" x14ac:dyDescent="0.25">
      <c r="A450">
        <v>107772</v>
      </c>
      <c r="B450">
        <v>188</v>
      </c>
      <c r="C450" s="157">
        <v>45182</v>
      </c>
      <c r="D450">
        <v>506930</v>
      </c>
      <c r="E450" t="s">
        <v>20</v>
      </c>
      <c r="F450" s="157">
        <v>45182</v>
      </c>
      <c r="G450">
        <v>2000041001</v>
      </c>
      <c r="H450" t="s">
        <v>33</v>
      </c>
      <c r="I450" s="158">
        <v>356.4</v>
      </c>
      <c r="L450" t="s">
        <v>84</v>
      </c>
      <c r="M450" t="s">
        <v>85</v>
      </c>
      <c r="N450" s="2">
        <v>0.65138888888888891</v>
      </c>
      <c r="O450" s="2">
        <v>0.7729166666666667</v>
      </c>
      <c r="P450" s="5">
        <v>0.12152777777777778</v>
      </c>
      <c r="S450" t="s">
        <v>127</v>
      </c>
      <c r="T450">
        <v>1</v>
      </c>
      <c r="U450" s="3"/>
      <c r="V450" s="54">
        <f t="shared" si="12"/>
        <v>0.12152777777777779</v>
      </c>
      <c r="W450" s="3"/>
      <c r="X450" s="54">
        <f t="shared" si="13"/>
        <v>0.87847222222222221</v>
      </c>
    </row>
    <row r="451" spans="1:24" x14ac:dyDescent="0.25">
      <c r="A451">
        <v>107776</v>
      </c>
      <c r="B451">
        <v>188</v>
      </c>
      <c r="C451" s="157">
        <v>45182</v>
      </c>
      <c r="D451">
        <v>506942</v>
      </c>
      <c r="E451" t="s">
        <v>20</v>
      </c>
      <c r="F451" s="157">
        <v>45182</v>
      </c>
      <c r="G451">
        <v>2000041001</v>
      </c>
      <c r="H451" t="s">
        <v>33</v>
      </c>
      <c r="I451">
        <v>356.4</v>
      </c>
      <c r="L451" t="s">
        <v>84</v>
      </c>
      <c r="M451" t="s">
        <v>85</v>
      </c>
      <c r="N451" s="2">
        <v>0.77430555555555547</v>
      </c>
      <c r="O451" s="2">
        <v>0.8666666666666667</v>
      </c>
      <c r="P451" s="5">
        <v>9.2361111111111116E-2</v>
      </c>
      <c r="T451">
        <v>3</v>
      </c>
      <c r="U451" s="3"/>
      <c r="V451" s="54">
        <f t="shared" ref="V451:V514" si="14">+IF(N451=0,P451,IF(N451&gt;O451,(O451-N451)+1,(O451-N451)))</f>
        <v>9.2361111111111227E-2</v>
      </c>
      <c r="W451" s="3"/>
      <c r="X451" s="54">
        <f t="shared" ref="X451:X514" si="15">+IF(P451=0,R451,IF(P451&gt;Q451,(Q451-P451)+1,(Q451-P451)))</f>
        <v>0.90763888888888888</v>
      </c>
    </row>
    <row r="452" spans="1:24" x14ac:dyDescent="0.25">
      <c r="A452">
        <v>107782</v>
      </c>
      <c r="B452">
        <v>188</v>
      </c>
      <c r="C452" s="157">
        <v>45182</v>
      </c>
      <c r="D452">
        <v>506930</v>
      </c>
      <c r="E452" t="s">
        <v>20</v>
      </c>
      <c r="F452" s="157">
        <v>45183</v>
      </c>
      <c r="G452">
        <v>2000041001</v>
      </c>
      <c r="H452" t="s">
        <v>33</v>
      </c>
      <c r="I452">
        <v>356.4</v>
      </c>
      <c r="L452" t="s">
        <v>76</v>
      </c>
      <c r="M452" t="s">
        <v>77</v>
      </c>
      <c r="N452" s="2">
        <v>0.90208333333333324</v>
      </c>
      <c r="O452" s="2">
        <v>2.7777777777777776E-2</v>
      </c>
      <c r="P452" s="5">
        <v>0.62569444444444444</v>
      </c>
      <c r="S452" t="s">
        <v>127</v>
      </c>
      <c r="T452">
        <v>1</v>
      </c>
      <c r="U452" s="3"/>
      <c r="V452" s="54">
        <f t="shared" si="14"/>
        <v>0.12569444444444455</v>
      </c>
      <c r="W452" s="3"/>
      <c r="X452" s="54">
        <f t="shared" si="15"/>
        <v>0.37430555555555556</v>
      </c>
    </row>
    <row r="453" spans="1:24" x14ac:dyDescent="0.25">
      <c r="A453">
        <v>107783</v>
      </c>
      <c r="B453">
        <v>188</v>
      </c>
      <c r="C453" s="157">
        <v>45182</v>
      </c>
      <c r="D453">
        <v>506930</v>
      </c>
      <c r="E453" t="s">
        <v>20</v>
      </c>
      <c r="F453" s="157">
        <v>45183</v>
      </c>
      <c r="G453">
        <v>2000041001</v>
      </c>
      <c r="H453" t="s">
        <v>33</v>
      </c>
      <c r="I453" s="158">
        <v>356.4</v>
      </c>
      <c r="L453" t="s">
        <v>76</v>
      </c>
      <c r="M453" t="s">
        <v>77</v>
      </c>
      <c r="N453" s="2">
        <v>2.7777777777777776E-2</v>
      </c>
      <c r="O453" s="2">
        <v>0.17222222222222225</v>
      </c>
      <c r="P453" s="5" t="s">
        <v>152</v>
      </c>
      <c r="S453" t="s">
        <v>127</v>
      </c>
      <c r="T453">
        <v>1</v>
      </c>
      <c r="U453" s="3"/>
      <c r="V453" s="54">
        <f t="shared" si="14"/>
        <v>0.14444444444444449</v>
      </c>
      <c r="W453" s="3"/>
      <c r="X453" s="54" t="e">
        <f t="shared" si="15"/>
        <v>#VALUE!</v>
      </c>
    </row>
    <row r="454" spans="1:24" s="69" customFormat="1" x14ac:dyDescent="0.25">
      <c r="A454">
        <v>1828866</v>
      </c>
      <c r="B454">
        <v>188</v>
      </c>
      <c r="C454" s="157">
        <v>45182</v>
      </c>
      <c r="D454">
        <v>506930</v>
      </c>
      <c r="E454" t="s">
        <v>20</v>
      </c>
      <c r="F454" s="157">
        <v>45182</v>
      </c>
      <c r="G454">
        <v>2000041001</v>
      </c>
      <c r="H454" t="s">
        <v>33</v>
      </c>
      <c r="I454" s="158">
        <v>213.6</v>
      </c>
      <c r="J454"/>
      <c r="K454"/>
      <c r="L454"/>
      <c r="M454"/>
      <c r="N454" s="2"/>
      <c r="O454" s="2"/>
      <c r="P454" s="5"/>
      <c r="Q454"/>
      <c r="R454"/>
      <c r="S454" t="s">
        <v>127</v>
      </c>
      <c r="T454">
        <v>1</v>
      </c>
      <c r="U454" s="70"/>
      <c r="V454" s="70">
        <f t="shared" si="14"/>
        <v>0</v>
      </c>
      <c r="W454" s="70"/>
      <c r="X454" s="70">
        <f t="shared" si="15"/>
        <v>0</v>
      </c>
    </row>
    <row r="455" spans="1:24" x14ac:dyDescent="0.25">
      <c r="A455">
        <v>107834</v>
      </c>
      <c r="B455">
        <v>188</v>
      </c>
      <c r="C455" s="157">
        <v>45182</v>
      </c>
      <c r="D455">
        <v>506930</v>
      </c>
      <c r="E455" t="s">
        <v>20</v>
      </c>
      <c r="F455" s="157">
        <v>45183</v>
      </c>
      <c r="G455">
        <v>2000041001</v>
      </c>
      <c r="H455" t="s">
        <v>33</v>
      </c>
      <c r="I455" s="158">
        <v>712.8</v>
      </c>
      <c r="L455" t="s">
        <v>137</v>
      </c>
      <c r="M455" t="s">
        <v>138</v>
      </c>
      <c r="N455" s="2">
        <v>0.33055555555555555</v>
      </c>
      <c r="O455" s="2">
        <v>0.59166666666666667</v>
      </c>
      <c r="P455" s="5" t="s">
        <v>82</v>
      </c>
      <c r="S455" t="s">
        <v>127</v>
      </c>
      <c r="T455">
        <v>1</v>
      </c>
      <c r="U455" s="3"/>
      <c r="V455" s="54">
        <f t="shared" si="14"/>
        <v>0.26111111111111113</v>
      </c>
      <c r="W455" s="3"/>
      <c r="X455" s="54" t="e">
        <f t="shared" si="15"/>
        <v>#VALUE!</v>
      </c>
    </row>
    <row r="456" spans="1:24" x14ac:dyDescent="0.25">
      <c r="A456">
        <v>107775</v>
      </c>
      <c r="B456">
        <v>188</v>
      </c>
      <c r="C456" s="157">
        <v>45182</v>
      </c>
      <c r="D456">
        <v>506940</v>
      </c>
      <c r="E456" t="s">
        <v>20</v>
      </c>
      <c r="F456" s="157">
        <v>45182</v>
      </c>
      <c r="G456">
        <v>2000041002</v>
      </c>
      <c r="H456" t="s">
        <v>87</v>
      </c>
      <c r="I456" s="158">
        <v>400.95</v>
      </c>
      <c r="L456" t="s">
        <v>84</v>
      </c>
      <c r="M456" t="s">
        <v>85</v>
      </c>
      <c r="N456" s="2">
        <v>0.66805555555555562</v>
      </c>
      <c r="O456" s="2">
        <v>0.84513888888888899</v>
      </c>
      <c r="P456" s="5">
        <v>0.17708333333333334</v>
      </c>
      <c r="S456" t="s">
        <v>108</v>
      </c>
      <c r="T456">
        <v>1</v>
      </c>
      <c r="U456" s="3"/>
      <c r="V456" s="54">
        <f t="shared" si="14"/>
        <v>0.17708333333333337</v>
      </c>
      <c r="W456" s="3"/>
      <c r="X456" s="54">
        <f t="shared" si="15"/>
        <v>0.82291666666666663</v>
      </c>
    </row>
    <row r="457" spans="1:24" x14ac:dyDescent="0.25">
      <c r="A457">
        <v>107780</v>
      </c>
      <c r="B457">
        <v>188</v>
      </c>
      <c r="C457" s="157">
        <v>45182</v>
      </c>
      <c r="D457">
        <v>506941</v>
      </c>
      <c r="E457" t="s">
        <v>20</v>
      </c>
      <c r="F457" s="157">
        <v>45183</v>
      </c>
      <c r="G457">
        <v>2000041002</v>
      </c>
      <c r="H457" t="s">
        <v>87</v>
      </c>
      <c r="I457" s="158">
        <v>400.95</v>
      </c>
      <c r="L457" t="s">
        <v>76</v>
      </c>
      <c r="M457" t="s">
        <v>77</v>
      </c>
      <c r="N457" s="2">
        <v>0.87569444444444444</v>
      </c>
      <c r="O457" s="2">
        <v>1.5972222222222224E-2</v>
      </c>
      <c r="P457" s="5">
        <v>0.64027777777777783</v>
      </c>
      <c r="S457" t="s">
        <v>108</v>
      </c>
      <c r="T457">
        <v>3</v>
      </c>
      <c r="U457" s="3"/>
      <c r="V457" s="54">
        <f t="shared" si="14"/>
        <v>0.14027777777777783</v>
      </c>
      <c r="W457" s="3"/>
      <c r="X457" s="54">
        <f t="shared" si="15"/>
        <v>0.35972222222222217</v>
      </c>
    </row>
    <row r="458" spans="1:24" x14ac:dyDescent="0.25">
      <c r="A458">
        <v>107784</v>
      </c>
      <c r="B458">
        <v>188</v>
      </c>
      <c r="C458" s="157">
        <v>45182</v>
      </c>
      <c r="D458">
        <v>506941</v>
      </c>
      <c r="E458" t="s">
        <v>20</v>
      </c>
      <c r="F458" s="157">
        <v>45183</v>
      </c>
      <c r="G458">
        <v>2000041002</v>
      </c>
      <c r="H458" t="s">
        <v>87</v>
      </c>
      <c r="I458" s="158">
        <v>356.4</v>
      </c>
      <c r="L458" t="s">
        <v>76</v>
      </c>
      <c r="M458" t="s">
        <v>77</v>
      </c>
      <c r="N458" s="2">
        <v>1.5972222222222224E-2</v>
      </c>
      <c r="O458" s="2">
        <v>0.22777777777777777</v>
      </c>
      <c r="P458" s="5" t="s">
        <v>153</v>
      </c>
      <c r="S458" t="s">
        <v>108</v>
      </c>
      <c r="T458">
        <v>3</v>
      </c>
      <c r="U458" s="3"/>
      <c r="V458" s="54">
        <f t="shared" si="14"/>
        <v>0.21180555555555555</v>
      </c>
      <c r="W458" s="3"/>
      <c r="X458" s="54" t="e">
        <f t="shared" si="15"/>
        <v>#VALUE!</v>
      </c>
    </row>
    <row r="459" spans="1:24" s="69" customFormat="1" x14ac:dyDescent="0.25">
      <c r="A459">
        <v>1828863</v>
      </c>
      <c r="B459">
        <v>188</v>
      </c>
      <c r="C459" s="157">
        <v>45182</v>
      </c>
      <c r="D459">
        <v>506940</v>
      </c>
      <c r="E459" t="s">
        <v>20</v>
      </c>
      <c r="F459" s="157">
        <v>45182</v>
      </c>
      <c r="G459">
        <v>2000041002</v>
      </c>
      <c r="H459" t="s">
        <v>87</v>
      </c>
      <c r="I459" s="158">
        <v>37.799999999999997</v>
      </c>
      <c r="J459"/>
      <c r="K459"/>
      <c r="L459"/>
      <c r="M459"/>
      <c r="N459" s="2"/>
      <c r="O459" s="2"/>
      <c r="P459" s="5"/>
      <c r="Q459"/>
      <c r="R459"/>
      <c r="S459" t="s">
        <v>108</v>
      </c>
      <c r="T459">
        <v>1</v>
      </c>
      <c r="U459" s="70"/>
      <c r="V459" s="70">
        <f t="shared" si="14"/>
        <v>0</v>
      </c>
      <c r="W459" s="70"/>
      <c r="X459" s="70">
        <f t="shared" si="15"/>
        <v>0</v>
      </c>
    </row>
    <row r="460" spans="1:24" x14ac:dyDescent="0.25">
      <c r="A460">
        <v>1828864</v>
      </c>
      <c r="B460">
        <v>188</v>
      </c>
      <c r="C460" s="157">
        <v>45182</v>
      </c>
      <c r="D460">
        <v>506941</v>
      </c>
      <c r="E460" t="s">
        <v>20</v>
      </c>
      <c r="F460" s="157">
        <v>45182</v>
      </c>
      <c r="G460">
        <v>2000041002</v>
      </c>
      <c r="H460" t="s">
        <v>87</v>
      </c>
      <c r="I460">
        <v>71.400000000000006</v>
      </c>
      <c r="N460" s="2"/>
      <c r="O460" s="2"/>
      <c r="P460" s="5"/>
      <c r="S460" t="s">
        <v>108</v>
      </c>
      <c r="T460">
        <v>3</v>
      </c>
      <c r="U460" s="3"/>
      <c r="V460" s="54">
        <f t="shared" si="14"/>
        <v>0</v>
      </c>
      <c r="W460" s="3"/>
      <c r="X460" s="54">
        <f t="shared" si="15"/>
        <v>0</v>
      </c>
    </row>
    <row r="461" spans="1:24" x14ac:dyDescent="0.25">
      <c r="A461">
        <v>107751</v>
      </c>
      <c r="B461">
        <v>188</v>
      </c>
      <c r="C461" s="157">
        <v>45182</v>
      </c>
      <c r="D461">
        <v>506931</v>
      </c>
      <c r="E461" t="s">
        <v>20</v>
      </c>
      <c r="F461" s="157">
        <v>45182</v>
      </c>
      <c r="G461">
        <v>2000041004</v>
      </c>
      <c r="H461" t="s">
        <v>36</v>
      </c>
      <c r="I461" s="158">
        <v>385.56</v>
      </c>
      <c r="L461" t="s">
        <v>137</v>
      </c>
      <c r="M461" t="s">
        <v>138</v>
      </c>
      <c r="N461" s="2">
        <v>0.33958333333333335</v>
      </c>
      <c r="O461" s="2">
        <v>0.44930555555555557</v>
      </c>
      <c r="P461" s="5">
        <v>0.10972222222222222</v>
      </c>
      <c r="S461" t="s">
        <v>110</v>
      </c>
      <c r="T461">
        <v>1</v>
      </c>
      <c r="U461" s="3"/>
      <c r="V461" s="54">
        <f t="shared" si="14"/>
        <v>0.10972222222222222</v>
      </c>
      <c r="W461" s="3"/>
      <c r="X461" s="54">
        <f t="shared" si="15"/>
        <v>0.89027777777777772</v>
      </c>
    </row>
    <row r="462" spans="1:24" x14ac:dyDescent="0.25">
      <c r="A462">
        <v>1828867</v>
      </c>
      <c r="B462">
        <v>188</v>
      </c>
      <c r="C462" s="157">
        <v>45182</v>
      </c>
      <c r="D462">
        <v>506931</v>
      </c>
      <c r="E462" t="s">
        <v>20</v>
      </c>
      <c r="F462" s="157">
        <v>45182</v>
      </c>
      <c r="G462">
        <v>2000041004</v>
      </c>
      <c r="H462" t="s">
        <v>36</v>
      </c>
      <c r="I462">
        <v>376.38</v>
      </c>
      <c r="N462" s="2"/>
      <c r="O462" s="2"/>
      <c r="P462" s="5"/>
      <c r="S462" t="s">
        <v>110</v>
      </c>
      <c r="T462">
        <v>1</v>
      </c>
      <c r="U462" s="3"/>
      <c r="V462" s="54">
        <f t="shared" si="14"/>
        <v>0</v>
      </c>
      <c r="W462" s="3"/>
      <c r="X462" s="54">
        <f t="shared" si="15"/>
        <v>0</v>
      </c>
    </row>
    <row r="463" spans="1:24" x14ac:dyDescent="0.25">
      <c r="A463">
        <v>107752</v>
      </c>
      <c r="B463">
        <v>188</v>
      </c>
      <c r="C463" s="157">
        <v>45182</v>
      </c>
      <c r="D463">
        <v>506928</v>
      </c>
      <c r="E463" t="s">
        <v>20</v>
      </c>
      <c r="F463" s="157">
        <v>45182</v>
      </c>
      <c r="G463">
        <v>2000040006</v>
      </c>
      <c r="H463" t="s">
        <v>37</v>
      </c>
      <c r="I463">
        <v>700</v>
      </c>
      <c r="L463" t="s">
        <v>78</v>
      </c>
      <c r="M463" t="s">
        <v>79</v>
      </c>
      <c r="N463" s="2">
        <v>0.26666666666666666</v>
      </c>
      <c r="O463" s="2">
        <v>0.52986111111111112</v>
      </c>
      <c r="P463" s="5">
        <v>0.26319444444444445</v>
      </c>
      <c r="S463" t="s">
        <v>111</v>
      </c>
      <c r="T463">
        <v>1</v>
      </c>
      <c r="U463" s="3"/>
      <c r="V463" s="54">
        <f t="shared" si="14"/>
        <v>0.26319444444444445</v>
      </c>
      <c r="W463" s="3"/>
      <c r="X463" s="54">
        <f t="shared" si="15"/>
        <v>0.73680555555555549</v>
      </c>
    </row>
    <row r="464" spans="1:24" x14ac:dyDescent="0.25">
      <c r="A464">
        <v>107774</v>
      </c>
      <c r="B464">
        <v>188</v>
      </c>
      <c r="C464" s="157">
        <v>45182</v>
      </c>
      <c r="D464">
        <v>506928</v>
      </c>
      <c r="E464" t="s">
        <v>20</v>
      </c>
      <c r="F464" s="157">
        <v>45182</v>
      </c>
      <c r="G464">
        <v>2000040006</v>
      </c>
      <c r="H464" t="s">
        <v>37</v>
      </c>
      <c r="I464">
        <v>365</v>
      </c>
      <c r="L464" t="s">
        <v>74</v>
      </c>
      <c r="M464" t="s">
        <v>75</v>
      </c>
      <c r="N464" s="2">
        <v>0.65763888888888888</v>
      </c>
      <c r="O464" s="2">
        <v>0.79513888888888884</v>
      </c>
      <c r="P464" s="5">
        <v>0.13749999999999998</v>
      </c>
      <c r="S464" t="s">
        <v>111</v>
      </c>
      <c r="T464">
        <v>1</v>
      </c>
      <c r="U464" s="3"/>
      <c r="V464" s="54">
        <f t="shared" si="14"/>
        <v>0.13749999999999996</v>
      </c>
      <c r="W464" s="3"/>
      <c r="X464" s="54">
        <f t="shared" si="15"/>
        <v>0.86250000000000004</v>
      </c>
    </row>
    <row r="465" spans="1:24" x14ac:dyDescent="0.25">
      <c r="A465">
        <v>107777</v>
      </c>
      <c r="B465">
        <v>188</v>
      </c>
      <c r="C465" s="157">
        <v>45182</v>
      </c>
      <c r="D465">
        <v>506928</v>
      </c>
      <c r="E465" t="s">
        <v>20</v>
      </c>
      <c r="F465" s="157">
        <v>45182</v>
      </c>
      <c r="G465">
        <v>2000040006</v>
      </c>
      <c r="H465" t="s">
        <v>37</v>
      </c>
      <c r="I465" s="158">
        <v>380</v>
      </c>
      <c r="L465" t="s">
        <v>74</v>
      </c>
      <c r="M465" t="s">
        <v>75</v>
      </c>
      <c r="N465" s="2">
        <v>0.79513888888888884</v>
      </c>
      <c r="O465" s="2">
        <v>0.86736111111111114</v>
      </c>
      <c r="P465" s="5">
        <v>7.2222222222222229E-2</v>
      </c>
      <c r="S465" t="s">
        <v>111</v>
      </c>
      <c r="T465">
        <v>1</v>
      </c>
      <c r="U465" s="3"/>
      <c r="V465" s="54">
        <f t="shared" si="14"/>
        <v>7.2222222222222299E-2</v>
      </c>
      <c r="W465" s="3"/>
      <c r="X465" s="54">
        <f t="shared" si="15"/>
        <v>0.92777777777777781</v>
      </c>
    </row>
    <row r="466" spans="1:24" x14ac:dyDescent="0.25">
      <c r="A466">
        <v>107779</v>
      </c>
      <c r="B466">
        <v>188</v>
      </c>
      <c r="C466" s="157">
        <v>45182</v>
      </c>
      <c r="D466">
        <v>506943</v>
      </c>
      <c r="E466" t="s">
        <v>20</v>
      </c>
      <c r="F466" s="157">
        <v>45182</v>
      </c>
      <c r="G466">
        <v>2000040006</v>
      </c>
      <c r="H466" t="s">
        <v>37</v>
      </c>
      <c r="I466">
        <v>106.6</v>
      </c>
      <c r="L466" t="s">
        <v>112</v>
      </c>
      <c r="M466" t="s">
        <v>113</v>
      </c>
      <c r="N466" s="2">
        <v>0.86944444444444446</v>
      </c>
      <c r="O466" s="2">
        <v>0.88263888888888886</v>
      </c>
      <c r="P466" s="5">
        <v>1.3194444444444444E-2</v>
      </c>
      <c r="S466" t="s">
        <v>111</v>
      </c>
      <c r="T466">
        <v>3</v>
      </c>
      <c r="U466" s="3"/>
      <c r="V466" s="54">
        <f t="shared" si="14"/>
        <v>1.3194444444444398E-2</v>
      </c>
      <c r="W466" s="3"/>
      <c r="X466" s="54">
        <f t="shared" si="15"/>
        <v>0.9868055555555556</v>
      </c>
    </row>
    <row r="467" spans="1:24" x14ac:dyDescent="0.25">
      <c r="A467">
        <v>107753</v>
      </c>
      <c r="B467">
        <v>188</v>
      </c>
      <c r="C467" s="157">
        <v>45182</v>
      </c>
      <c r="D467">
        <v>506924</v>
      </c>
      <c r="E467" t="s">
        <v>20</v>
      </c>
      <c r="F467" s="157">
        <v>45182</v>
      </c>
      <c r="G467">
        <v>2000040001</v>
      </c>
      <c r="H467" t="s">
        <v>38</v>
      </c>
      <c r="I467" s="158">
        <v>386.5</v>
      </c>
      <c r="L467" t="s">
        <v>78</v>
      </c>
      <c r="M467" t="s">
        <v>79</v>
      </c>
      <c r="N467" s="2">
        <v>0.44513888888888892</v>
      </c>
      <c r="O467" s="2">
        <v>0.53125</v>
      </c>
      <c r="P467" s="5">
        <v>8.6111111111111124E-2</v>
      </c>
      <c r="S467" t="s">
        <v>115</v>
      </c>
      <c r="T467">
        <v>1</v>
      </c>
      <c r="U467" s="3"/>
      <c r="V467" s="54">
        <f t="shared" si="14"/>
        <v>8.6111111111111083E-2</v>
      </c>
      <c r="W467" s="3"/>
      <c r="X467" s="54">
        <f t="shared" si="15"/>
        <v>0.91388888888888886</v>
      </c>
    </row>
    <row r="468" spans="1:24" x14ac:dyDescent="0.25">
      <c r="A468">
        <v>107756</v>
      </c>
      <c r="B468">
        <v>188</v>
      </c>
      <c r="C468" s="157">
        <v>45182</v>
      </c>
      <c r="D468">
        <v>506924</v>
      </c>
      <c r="E468" t="s">
        <v>20</v>
      </c>
      <c r="F468" s="157">
        <v>45182</v>
      </c>
      <c r="G468">
        <v>2000040001</v>
      </c>
      <c r="H468" t="s">
        <v>38</v>
      </c>
      <c r="I468" s="158">
        <v>1070</v>
      </c>
      <c r="L468" t="s">
        <v>74</v>
      </c>
      <c r="M468" t="s">
        <v>75</v>
      </c>
      <c r="N468" s="2">
        <v>0.7583333333333333</v>
      </c>
      <c r="O468" s="2">
        <v>0.54166666666666663</v>
      </c>
      <c r="P468" s="5" t="s">
        <v>154</v>
      </c>
      <c r="S468" t="s">
        <v>115</v>
      </c>
      <c r="T468">
        <v>1</v>
      </c>
      <c r="U468" s="3"/>
      <c r="V468" s="54">
        <f t="shared" si="14"/>
        <v>0.78333333333333333</v>
      </c>
      <c r="W468" s="3"/>
      <c r="X468" s="54" t="e">
        <f t="shared" si="15"/>
        <v>#VALUE!</v>
      </c>
    </row>
    <row r="469" spans="1:24" x14ac:dyDescent="0.25">
      <c r="A469">
        <v>107773</v>
      </c>
      <c r="B469">
        <v>188</v>
      </c>
      <c r="C469" s="157">
        <v>45182</v>
      </c>
      <c r="D469">
        <v>506924</v>
      </c>
      <c r="E469" t="s">
        <v>20</v>
      </c>
      <c r="F469" s="157">
        <v>45182</v>
      </c>
      <c r="G469">
        <v>2000040001</v>
      </c>
      <c r="H469" t="s">
        <v>38</v>
      </c>
      <c r="I469" s="158">
        <v>750</v>
      </c>
      <c r="L469" t="s">
        <v>74</v>
      </c>
      <c r="M469" t="s">
        <v>75</v>
      </c>
      <c r="N469" s="2">
        <v>0.54166666666666663</v>
      </c>
      <c r="O469" s="2">
        <v>0.79375000000000007</v>
      </c>
      <c r="P469" s="5">
        <v>0.25208333333333333</v>
      </c>
      <c r="S469" t="s">
        <v>115</v>
      </c>
      <c r="T469">
        <v>1</v>
      </c>
      <c r="U469" s="3"/>
      <c r="V469" s="54">
        <f t="shared" si="14"/>
        <v>0.25208333333333344</v>
      </c>
      <c r="W469" s="3"/>
      <c r="X469" s="54">
        <f t="shared" si="15"/>
        <v>0.74791666666666667</v>
      </c>
    </row>
    <row r="470" spans="1:24" x14ac:dyDescent="0.25">
      <c r="A470">
        <v>107781</v>
      </c>
      <c r="B470">
        <v>188</v>
      </c>
      <c r="C470" s="157">
        <v>45182</v>
      </c>
      <c r="D470">
        <v>506946</v>
      </c>
      <c r="E470" t="s">
        <v>20</v>
      </c>
      <c r="F470" s="157">
        <v>45183</v>
      </c>
      <c r="G470">
        <v>2000040002</v>
      </c>
      <c r="H470" t="s">
        <v>65</v>
      </c>
      <c r="I470" s="158">
        <v>560.9</v>
      </c>
      <c r="L470" t="s">
        <v>112</v>
      </c>
      <c r="M470" t="s">
        <v>113</v>
      </c>
      <c r="N470" s="2">
        <v>0.86944444444444446</v>
      </c>
      <c r="O470" s="2">
        <v>1.8055555555555557E-2</v>
      </c>
      <c r="P470" s="5">
        <v>0.64861111111111114</v>
      </c>
      <c r="S470" t="s">
        <v>115</v>
      </c>
      <c r="T470">
        <v>3</v>
      </c>
      <c r="U470" s="3"/>
      <c r="V470" s="54">
        <f t="shared" si="14"/>
        <v>0.14861111111111114</v>
      </c>
      <c r="W470" s="3"/>
      <c r="X470" s="54">
        <f t="shared" si="15"/>
        <v>0.35138888888888886</v>
      </c>
    </row>
    <row r="471" spans="1:24" x14ac:dyDescent="0.25">
      <c r="A471">
        <v>1828871</v>
      </c>
      <c r="B471">
        <v>188</v>
      </c>
      <c r="C471" s="157">
        <v>45182</v>
      </c>
      <c r="D471">
        <v>506946</v>
      </c>
      <c r="E471" t="s">
        <v>20</v>
      </c>
      <c r="F471" s="157">
        <v>45182</v>
      </c>
      <c r="G471">
        <v>2000040002</v>
      </c>
      <c r="H471" t="s">
        <v>65</v>
      </c>
      <c r="I471" s="158">
        <v>484.15</v>
      </c>
      <c r="N471" s="2"/>
      <c r="O471" s="2"/>
      <c r="P471" s="5"/>
      <c r="S471" t="s">
        <v>115</v>
      </c>
      <c r="T471">
        <v>3</v>
      </c>
      <c r="U471" s="3"/>
      <c r="V471" s="54">
        <f t="shared" si="14"/>
        <v>0</v>
      </c>
      <c r="W471" s="3"/>
      <c r="X471" s="54">
        <f t="shared" si="15"/>
        <v>0</v>
      </c>
    </row>
    <row r="472" spans="1:24" x14ac:dyDescent="0.25">
      <c r="A472">
        <v>1828865</v>
      </c>
      <c r="B472">
        <v>100</v>
      </c>
      <c r="C472" s="157">
        <v>45182</v>
      </c>
      <c r="D472">
        <v>419646</v>
      </c>
      <c r="E472" t="s">
        <v>20</v>
      </c>
      <c r="F472" s="157">
        <v>45182</v>
      </c>
      <c r="G472">
        <v>2000020007</v>
      </c>
      <c r="H472" t="s">
        <v>102</v>
      </c>
      <c r="I472">
        <v>144.12</v>
      </c>
      <c r="N472" s="2"/>
      <c r="O472" s="2"/>
      <c r="P472" s="5"/>
      <c r="U472" s="3"/>
      <c r="V472" s="54">
        <f t="shared" si="14"/>
        <v>0</v>
      </c>
      <c r="W472" s="3"/>
      <c r="X472" s="54">
        <f t="shared" si="15"/>
        <v>0</v>
      </c>
    </row>
    <row r="473" spans="1:24" x14ac:dyDescent="0.25">
      <c r="A473">
        <v>1828865</v>
      </c>
      <c r="B473">
        <v>100</v>
      </c>
      <c r="C473" s="157">
        <v>45182</v>
      </c>
      <c r="D473">
        <v>419647</v>
      </c>
      <c r="E473" t="s">
        <v>20</v>
      </c>
      <c r="F473" s="157">
        <v>45182</v>
      </c>
      <c r="G473">
        <v>2000020008</v>
      </c>
      <c r="H473" t="s">
        <v>81</v>
      </c>
      <c r="I473">
        <v>151.86000000000001</v>
      </c>
      <c r="N473" s="2"/>
      <c r="O473" s="2"/>
      <c r="P473" s="5"/>
      <c r="U473" s="3"/>
      <c r="V473" s="54">
        <f t="shared" si="14"/>
        <v>0</v>
      </c>
      <c r="W473" s="3"/>
      <c r="X473" s="54">
        <f t="shared" si="15"/>
        <v>0</v>
      </c>
    </row>
    <row r="474" spans="1:24" x14ac:dyDescent="0.25">
      <c r="A474">
        <v>107765</v>
      </c>
      <c r="B474">
        <v>100</v>
      </c>
      <c r="C474" s="157">
        <v>45182</v>
      </c>
      <c r="D474">
        <v>419609</v>
      </c>
      <c r="E474" t="s">
        <v>20</v>
      </c>
      <c r="F474" s="157">
        <v>45182</v>
      </c>
      <c r="G474">
        <v>2000020001</v>
      </c>
      <c r="H474" t="s">
        <v>42</v>
      </c>
      <c r="I474">
        <v>350</v>
      </c>
      <c r="L474" t="s">
        <v>26</v>
      </c>
      <c r="M474" t="s">
        <v>144</v>
      </c>
      <c r="N474" s="2">
        <v>0.7055555555555556</v>
      </c>
      <c r="O474" s="2">
        <v>0.70624999999999993</v>
      </c>
      <c r="P474" s="5">
        <v>6.9444444444444447E-4</v>
      </c>
      <c r="S474" t="s">
        <v>45</v>
      </c>
      <c r="T474">
        <v>1</v>
      </c>
      <c r="U474" s="3"/>
      <c r="V474" s="54">
        <f t="shared" si="14"/>
        <v>6.9444444444433095E-4</v>
      </c>
      <c r="W474" s="3"/>
      <c r="X474" s="54">
        <f t="shared" si="15"/>
        <v>0.99930555555555556</v>
      </c>
    </row>
    <row r="475" spans="1:24" x14ac:dyDescent="0.25">
      <c r="A475">
        <v>107766</v>
      </c>
      <c r="B475">
        <v>100</v>
      </c>
      <c r="C475" s="157">
        <v>45182</v>
      </c>
      <c r="D475">
        <v>419614</v>
      </c>
      <c r="E475" t="s">
        <v>20</v>
      </c>
      <c r="F475" s="157">
        <v>45182</v>
      </c>
      <c r="G475">
        <v>2000020001</v>
      </c>
      <c r="H475" t="s">
        <v>42</v>
      </c>
      <c r="I475">
        <v>400</v>
      </c>
      <c r="L475" t="s">
        <v>26</v>
      </c>
      <c r="M475" t="s">
        <v>144</v>
      </c>
      <c r="N475" s="2">
        <v>0.70624999999999993</v>
      </c>
      <c r="O475" s="2">
        <v>0.70624999999999993</v>
      </c>
      <c r="P475" s="5">
        <v>0</v>
      </c>
      <c r="S475" t="s">
        <v>47</v>
      </c>
      <c r="T475">
        <v>1</v>
      </c>
      <c r="U475" s="3"/>
      <c r="V475" s="54">
        <f t="shared" si="14"/>
        <v>0</v>
      </c>
      <c r="W475" s="3"/>
      <c r="X475" s="54">
        <f t="shared" si="15"/>
        <v>0</v>
      </c>
    </row>
    <row r="476" spans="1:24" x14ac:dyDescent="0.25">
      <c r="A476">
        <v>1828865</v>
      </c>
      <c r="B476">
        <v>100</v>
      </c>
      <c r="C476" s="157">
        <v>45182</v>
      </c>
      <c r="D476">
        <v>419652</v>
      </c>
      <c r="E476" t="s">
        <v>20</v>
      </c>
      <c r="F476" s="157">
        <v>45182</v>
      </c>
      <c r="G476">
        <v>2000020001</v>
      </c>
      <c r="H476" t="s">
        <v>42</v>
      </c>
      <c r="I476" s="158">
        <v>4895.83</v>
      </c>
      <c r="N476" s="2"/>
      <c r="O476" s="2"/>
      <c r="P476" s="5"/>
      <c r="U476" s="3"/>
      <c r="V476" s="54">
        <f t="shared" si="14"/>
        <v>0</v>
      </c>
      <c r="W476" s="3"/>
      <c r="X476" s="54">
        <f t="shared" si="15"/>
        <v>0</v>
      </c>
    </row>
    <row r="477" spans="1:24" x14ac:dyDescent="0.25">
      <c r="A477">
        <v>107767</v>
      </c>
      <c r="B477">
        <v>100</v>
      </c>
      <c r="C477" s="157">
        <v>45182</v>
      </c>
      <c r="D477">
        <v>419610</v>
      </c>
      <c r="E477" t="s">
        <v>20</v>
      </c>
      <c r="F477" s="157">
        <v>45182</v>
      </c>
      <c r="G477">
        <v>2000020004</v>
      </c>
      <c r="H477" t="s">
        <v>52</v>
      </c>
      <c r="I477">
        <v>490</v>
      </c>
      <c r="L477" t="s">
        <v>150</v>
      </c>
      <c r="M477" t="s">
        <v>150</v>
      </c>
      <c r="N477" s="2">
        <v>0.70694444444444438</v>
      </c>
      <c r="O477" s="2">
        <v>0.70763888888888893</v>
      </c>
      <c r="P477" s="5">
        <v>6.9444444444444447E-4</v>
      </c>
      <c r="S477" t="s">
        <v>92</v>
      </c>
      <c r="T477">
        <v>1</v>
      </c>
      <c r="U477" s="3"/>
      <c r="V477" s="54">
        <f t="shared" si="14"/>
        <v>6.94444444444553E-4</v>
      </c>
      <c r="W477" s="3"/>
      <c r="X477" s="54">
        <f t="shared" si="15"/>
        <v>0.99930555555555556</v>
      </c>
    </row>
    <row r="478" spans="1:24" x14ac:dyDescent="0.25">
      <c r="A478">
        <v>1828865</v>
      </c>
      <c r="B478">
        <v>100</v>
      </c>
      <c r="C478" s="157">
        <v>45182</v>
      </c>
      <c r="D478">
        <v>419648</v>
      </c>
      <c r="E478" t="s">
        <v>20</v>
      </c>
      <c r="F478" s="157">
        <v>45182</v>
      </c>
      <c r="G478">
        <v>2000020003</v>
      </c>
      <c r="H478" t="s">
        <v>132</v>
      </c>
      <c r="I478" s="158">
        <v>400</v>
      </c>
      <c r="N478" s="2"/>
      <c r="O478" s="2"/>
      <c r="P478" s="5"/>
      <c r="U478" s="3"/>
      <c r="V478" s="54">
        <f t="shared" si="14"/>
        <v>0</v>
      </c>
      <c r="W478" s="3"/>
      <c r="X478" s="54">
        <f t="shared" si="15"/>
        <v>0</v>
      </c>
    </row>
    <row r="479" spans="1:24" x14ac:dyDescent="0.25">
      <c r="A479">
        <v>1828865</v>
      </c>
      <c r="B479">
        <v>100</v>
      </c>
      <c r="C479" s="157">
        <v>45182</v>
      </c>
      <c r="D479">
        <v>419649</v>
      </c>
      <c r="E479" t="s">
        <v>20</v>
      </c>
      <c r="F479" s="157">
        <v>45182</v>
      </c>
      <c r="G479">
        <v>2000020012</v>
      </c>
      <c r="H479" t="s">
        <v>143</v>
      </c>
      <c r="I479" s="158">
        <v>273.86</v>
      </c>
      <c r="N479" s="2"/>
      <c r="O479" s="2"/>
      <c r="P479" s="5"/>
      <c r="U479" s="3"/>
      <c r="V479" s="54">
        <f t="shared" si="14"/>
        <v>0</v>
      </c>
      <c r="W479" s="3"/>
      <c r="X479" s="54">
        <f t="shared" si="15"/>
        <v>0</v>
      </c>
    </row>
    <row r="480" spans="1:24" x14ac:dyDescent="0.25">
      <c r="A480">
        <v>107789</v>
      </c>
      <c r="B480">
        <v>100</v>
      </c>
      <c r="C480" s="157">
        <v>45182</v>
      </c>
      <c r="D480">
        <v>419629</v>
      </c>
      <c r="E480" t="s">
        <v>20</v>
      </c>
      <c r="F480" s="157">
        <v>45183</v>
      </c>
      <c r="G480">
        <v>2000020013</v>
      </c>
      <c r="H480" t="s">
        <v>68</v>
      </c>
      <c r="I480" s="158">
        <v>250</v>
      </c>
      <c r="J480">
        <v>55</v>
      </c>
      <c r="K480">
        <v>20</v>
      </c>
      <c r="L480" t="s">
        <v>26</v>
      </c>
      <c r="M480" t="s">
        <v>144</v>
      </c>
      <c r="N480" s="2">
        <v>0.29097222222222224</v>
      </c>
      <c r="O480" s="2">
        <v>0.29166666666666669</v>
      </c>
      <c r="P480" s="5">
        <v>6.9444444444444447E-4</v>
      </c>
      <c r="S480" t="s">
        <v>45</v>
      </c>
      <c r="T480">
        <v>3</v>
      </c>
      <c r="U480" s="3"/>
      <c r="V480" s="54">
        <f t="shared" si="14"/>
        <v>6.9444444444444198E-4</v>
      </c>
      <c r="W480" s="3"/>
      <c r="X480" s="54">
        <f t="shared" si="15"/>
        <v>0.99930555555555556</v>
      </c>
    </row>
    <row r="481" spans="1:24" x14ac:dyDescent="0.25">
      <c r="A481">
        <v>1828865</v>
      </c>
      <c r="B481">
        <v>100</v>
      </c>
      <c r="C481" s="157">
        <v>45182</v>
      </c>
      <c r="D481">
        <v>419650</v>
      </c>
      <c r="E481" t="s">
        <v>20</v>
      </c>
      <c r="F481" s="157">
        <v>45182</v>
      </c>
      <c r="G481">
        <v>2000020013</v>
      </c>
      <c r="H481" t="s">
        <v>68</v>
      </c>
      <c r="I481" s="158">
        <v>685.59</v>
      </c>
      <c r="N481" s="2"/>
      <c r="O481" s="2"/>
      <c r="P481" s="5"/>
      <c r="U481" s="3"/>
      <c r="V481" s="54">
        <f t="shared" si="14"/>
        <v>0</v>
      </c>
      <c r="W481" s="3"/>
      <c r="X481" s="54">
        <f t="shared" si="15"/>
        <v>0</v>
      </c>
    </row>
    <row r="482" spans="1:24" x14ac:dyDescent="0.25">
      <c r="A482">
        <v>1828865</v>
      </c>
      <c r="B482">
        <v>100</v>
      </c>
      <c r="C482" s="157">
        <v>45182</v>
      </c>
      <c r="D482">
        <v>419651</v>
      </c>
      <c r="E482" t="s">
        <v>20</v>
      </c>
      <c r="F482" s="157">
        <v>45182</v>
      </c>
      <c r="G482">
        <v>2000020011</v>
      </c>
      <c r="H482" t="s">
        <v>133</v>
      </c>
      <c r="I482">
        <v>141.4</v>
      </c>
      <c r="N482" s="2"/>
      <c r="O482" s="2"/>
      <c r="P482" s="5"/>
      <c r="U482" s="3"/>
      <c r="V482" s="54">
        <f t="shared" si="14"/>
        <v>0</v>
      </c>
      <c r="W482" s="3"/>
      <c r="X482" s="54">
        <f t="shared" si="15"/>
        <v>0</v>
      </c>
    </row>
    <row r="483" spans="1:24" x14ac:dyDescent="0.25">
      <c r="A483">
        <v>1828877</v>
      </c>
      <c r="B483">
        <v>188</v>
      </c>
      <c r="C483" s="157">
        <v>45182</v>
      </c>
      <c r="D483">
        <v>506953</v>
      </c>
      <c r="E483" t="s">
        <v>20</v>
      </c>
      <c r="F483" s="157">
        <v>45182</v>
      </c>
      <c r="G483">
        <v>2000050002</v>
      </c>
      <c r="H483" t="s">
        <v>54</v>
      </c>
      <c r="I483" s="158">
        <v>1638</v>
      </c>
      <c r="N483" s="2"/>
      <c r="O483" s="2"/>
      <c r="P483" s="5"/>
      <c r="U483" s="3"/>
      <c r="V483" s="54">
        <f t="shared" si="14"/>
        <v>0</v>
      </c>
      <c r="W483" s="3"/>
      <c r="X483" s="54">
        <f t="shared" si="15"/>
        <v>0</v>
      </c>
    </row>
    <row r="484" spans="1:24" x14ac:dyDescent="0.25">
      <c r="A484">
        <v>1828877</v>
      </c>
      <c r="B484">
        <v>188</v>
      </c>
      <c r="C484" s="157">
        <v>45182</v>
      </c>
      <c r="D484">
        <v>506954</v>
      </c>
      <c r="E484" t="s">
        <v>20</v>
      </c>
      <c r="F484" s="157">
        <v>45182</v>
      </c>
      <c r="G484">
        <v>2000050005</v>
      </c>
      <c r="H484" t="s">
        <v>70</v>
      </c>
      <c r="I484">
        <v>312</v>
      </c>
      <c r="U484" s="3"/>
      <c r="V484" s="54">
        <f t="shared" si="14"/>
        <v>0</v>
      </c>
      <c r="W484" s="3"/>
      <c r="X484" s="54">
        <f t="shared" si="15"/>
        <v>0</v>
      </c>
    </row>
    <row r="485" spans="1:24" x14ac:dyDescent="0.25">
      <c r="A485">
        <v>1828865</v>
      </c>
      <c r="B485">
        <v>100</v>
      </c>
      <c r="C485" s="157">
        <v>45182</v>
      </c>
      <c r="D485">
        <v>419642</v>
      </c>
      <c r="E485" t="s">
        <v>20</v>
      </c>
      <c r="F485" s="157">
        <v>45182</v>
      </c>
      <c r="G485">
        <v>2000100049</v>
      </c>
      <c r="H485" t="s">
        <v>71</v>
      </c>
      <c r="I485">
        <v>387</v>
      </c>
      <c r="U485" s="3"/>
      <c r="V485" s="54">
        <f t="shared" si="14"/>
        <v>0</v>
      </c>
      <c r="W485" s="3"/>
      <c r="X485" s="54">
        <f t="shared" si="15"/>
        <v>0</v>
      </c>
    </row>
    <row r="486" spans="1:24" x14ac:dyDescent="0.25">
      <c r="A486">
        <v>107768</v>
      </c>
      <c r="B486">
        <v>100</v>
      </c>
      <c r="C486" s="157">
        <v>45182</v>
      </c>
      <c r="D486">
        <v>419612</v>
      </c>
      <c r="E486" t="s">
        <v>20</v>
      </c>
      <c r="F486" s="157">
        <v>45182</v>
      </c>
      <c r="G486">
        <v>2000010009</v>
      </c>
      <c r="H486" t="s">
        <v>56</v>
      </c>
      <c r="I486">
        <v>400</v>
      </c>
      <c r="L486" t="s">
        <v>150</v>
      </c>
      <c r="M486" t="s">
        <v>150</v>
      </c>
      <c r="N486" s="2">
        <v>0.70763888888888893</v>
      </c>
      <c r="O486" s="2">
        <v>0.70763888888888893</v>
      </c>
      <c r="P486" s="5">
        <v>0</v>
      </c>
      <c r="S486" t="s">
        <v>24</v>
      </c>
      <c r="T486">
        <v>1</v>
      </c>
      <c r="U486" s="3"/>
      <c r="V486" s="54">
        <f t="shared" si="14"/>
        <v>0</v>
      </c>
      <c r="W486" s="3"/>
      <c r="X486" s="54">
        <f t="shared" si="15"/>
        <v>0</v>
      </c>
    </row>
    <row r="487" spans="1:24" x14ac:dyDescent="0.25">
      <c r="A487">
        <v>1828865</v>
      </c>
      <c r="B487">
        <v>100</v>
      </c>
      <c r="C487" s="157">
        <v>45182</v>
      </c>
      <c r="D487">
        <v>419641</v>
      </c>
      <c r="E487" t="s">
        <v>20</v>
      </c>
      <c r="F487" s="157">
        <v>45182</v>
      </c>
      <c r="G487">
        <v>2000010009</v>
      </c>
      <c r="H487" t="s">
        <v>56</v>
      </c>
      <c r="I487" s="158">
        <v>767.55</v>
      </c>
      <c r="N487" s="2"/>
      <c r="O487" s="2"/>
      <c r="P487" s="5"/>
      <c r="U487" s="3"/>
      <c r="V487" s="54">
        <f t="shared" si="14"/>
        <v>0</v>
      </c>
      <c r="W487" s="3"/>
      <c r="X487" s="54">
        <f t="shared" si="15"/>
        <v>0</v>
      </c>
    </row>
    <row r="488" spans="1:24" x14ac:dyDescent="0.25">
      <c r="A488">
        <v>1829008</v>
      </c>
      <c r="B488">
        <v>100</v>
      </c>
      <c r="C488" s="157">
        <v>45183</v>
      </c>
      <c r="D488">
        <v>419674</v>
      </c>
      <c r="E488" t="s">
        <v>20</v>
      </c>
      <c r="F488" s="157">
        <v>45183</v>
      </c>
      <c r="G488">
        <v>2000010007</v>
      </c>
      <c r="H488" t="s">
        <v>21</v>
      </c>
      <c r="I488">
        <v>673.2</v>
      </c>
      <c r="N488" s="2"/>
      <c r="O488" s="2"/>
      <c r="P488" s="5"/>
      <c r="U488" s="3"/>
      <c r="V488" s="54">
        <f t="shared" si="14"/>
        <v>0</v>
      </c>
      <c r="W488" s="3"/>
      <c r="X488" s="54">
        <f t="shared" si="15"/>
        <v>0</v>
      </c>
    </row>
    <row r="489" spans="1:24" x14ac:dyDescent="0.25">
      <c r="A489">
        <v>1829008</v>
      </c>
      <c r="B489">
        <v>100</v>
      </c>
      <c r="C489" s="157">
        <v>45183</v>
      </c>
      <c r="D489">
        <v>419682</v>
      </c>
      <c r="E489" t="s">
        <v>20</v>
      </c>
      <c r="F489" s="157">
        <v>45183</v>
      </c>
      <c r="G489">
        <v>2000010001</v>
      </c>
      <c r="H489" t="s">
        <v>25</v>
      </c>
      <c r="I489">
        <v>204.55</v>
      </c>
      <c r="N489" s="2"/>
      <c r="O489" s="2"/>
      <c r="P489" s="5"/>
      <c r="U489" s="3"/>
      <c r="V489" s="54">
        <f t="shared" si="14"/>
        <v>0</v>
      </c>
      <c r="W489" s="3"/>
      <c r="X489" s="54">
        <f t="shared" si="15"/>
        <v>0</v>
      </c>
    </row>
    <row r="490" spans="1:24" x14ac:dyDescent="0.25">
      <c r="A490">
        <v>107855</v>
      </c>
      <c r="B490">
        <v>100</v>
      </c>
      <c r="C490" s="157">
        <v>45183</v>
      </c>
      <c r="D490">
        <v>419658</v>
      </c>
      <c r="E490" t="s">
        <v>20</v>
      </c>
      <c r="F490" s="157">
        <v>45184</v>
      </c>
      <c r="G490">
        <v>2000010013</v>
      </c>
      <c r="H490" t="s">
        <v>28</v>
      </c>
      <c r="I490">
        <v>170</v>
      </c>
      <c r="L490" t="s">
        <v>94</v>
      </c>
      <c r="M490" t="s">
        <v>118</v>
      </c>
      <c r="N490" s="2">
        <v>0.24583333333333335</v>
      </c>
      <c r="O490" s="2">
        <v>0.24652777777777779</v>
      </c>
      <c r="P490" s="5">
        <v>6.9444444444444447E-4</v>
      </c>
      <c r="S490" t="s">
        <v>24</v>
      </c>
      <c r="T490">
        <v>3</v>
      </c>
      <c r="U490" s="3"/>
      <c r="V490" s="54">
        <f t="shared" si="14"/>
        <v>6.9444444444444198E-4</v>
      </c>
      <c r="W490" s="3"/>
      <c r="X490" s="54">
        <f t="shared" si="15"/>
        <v>0.99930555555555556</v>
      </c>
    </row>
    <row r="491" spans="1:24" x14ac:dyDescent="0.25">
      <c r="A491">
        <v>1829008</v>
      </c>
      <c r="B491">
        <v>100</v>
      </c>
      <c r="C491" s="157">
        <v>45183</v>
      </c>
      <c r="D491">
        <v>419683</v>
      </c>
      <c r="E491" t="s">
        <v>20</v>
      </c>
      <c r="F491" s="157">
        <v>45183</v>
      </c>
      <c r="G491">
        <v>2000010005</v>
      </c>
      <c r="H491" t="s">
        <v>29</v>
      </c>
      <c r="I491" s="158">
        <v>521.53</v>
      </c>
      <c r="N491" s="2"/>
      <c r="O491" s="2"/>
      <c r="P491" s="5"/>
      <c r="U491" s="3"/>
      <c r="V491" s="54">
        <f t="shared" si="14"/>
        <v>0</v>
      </c>
      <c r="W491" s="3"/>
      <c r="X491" s="54">
        <f t="shared" si="15"/>
        <v>0</v>
      </c>
    </row>
    <row r="492" spans="1:24" x14ac:dyDescent="0.25">
      <c r="A492">
        <v>107846</v>
      </c>
      <c r="B492">
        <v>100</v>
      </c>
      <c r="C492" s="157">
        <v>45183</v>
      </c>
      <c r="D492">
        <v>419656</v>
      </c>
      <c r="E492" t="s">
        <v>20</v>
      </c>
      <c r="F492" s="157">
        <v>45183</v>
      </c>
      <c r="G492">
        <v>2000010014</v>
      </c>
      <c r="H492" t="s">
        <v>30</v>
      </c>
      <c r="I492" s="158">
        <v>650</v>
      </c>
      <c r="L492" t="s">
        <v>49</v>
      </c>
      <c r="M492" t="s">
        <v>155</v>
      </c>
      <c r="N492" s="2">
        <v>0.86458333333333337</v>
      </c>
      <c r="O492" s="2">
        <v>0.86597222222222225</v>
      </c>
      <c r="P492" s="5">
        <v>1.3888888888888889E-3</v>
      </c>
      <c r="S492" t="s">
        <v>24</v>
      </c>
      <c r="T492">
        <v>2</v>
      </c>
      <c r="U492" s="3"/>
      <c r="V492" s="54">
        <f t="shared" si="14"/>
        <v>1.388888888888884E-3</v>
      </c>
      <c r="W492" s="3"/>
      <c r="X492" s="54">
        <f t="shared" si="15"/>
        <v>0.99861111111111112</v>
      </c>
    </row>
    <row r="493" spans="1:24" x14ac:dyDescent="0.25">
      <c r="A493">
        <v>107849</v>
      </c>
      <c r="B493">
        <v>100</v>
      </c>
      <c r="C493" s="157">
        <v>45183</v>
      </c>
      <c r="D493">
        <v>419660</v>
      </c>
      <c r="E493" t="s">
        <v>20</v>
      </c>
      <c r="F493" s="157">
        <v>45183</v>
      </c>
      <c r="G493">
        <v>2000010014</v>
      </c>
      <c r="H493" t="s">
        <v>30</v>
      </c>
      <c r="I493">
        <v>62</v>
      </c>
      <c r="L493" t="s">
        <v>94</v>
      </c>
      <c r="M493" t="s">
        <v>118</v>
      </c>
      <c r="N493" s="2">
        <v>0.95347222222222217</v>
      </c>
      <c r="O493" s="2">
        <v>0.95416666666666661</v>
      </c>
      <c r="P493" s="5">
        <v>6.9444444444444447E-4</v>
      </c>
      <c r="S493" t="s">
        <v>24</v>
      </c>
      <c r="T493">
        <v>3</v>
      </c>
      <c r="U493" s="3"/>
      <c r="V493" s="54">
        <f t="shared" si="14"/>
        <v>6.9444444444444198E-4</v>
      </c>
      <c r="W493" s="3"/>
      <c r="X493" s="54">
        <f t="shared" si="15"/>
        <v>0.99930555555555556</v>
      </c>
    </row>
    <row r="494" spans="1:24" x14ac:dyDescent="0.25">
      <c r="A494">
        <v>107837</v>
      </c>
      <c r="B494">
        <v>188</v>
      </c>
      <c r="C494" s="157">
        <v>45183</v>
      </c>
      <c r="D494">
        <v>506955</v>
      </c>
      <c r="E494" t="s">
        <v>20</v>
      </c>
      <c r="F494" s="157">
        <v>45183</v>
      </c>
      <c r="G494">
        <v>2000040007</v>
      </c>
      <c r="H494" t="s">
        <v>32</v>
      </c>
      <c r="I494">
        <v>680</v>
      </c>
      <c r="L494" t="s">
        <v>78</v>
      </c>
      <c r="M494" t="s">
        <v>79</v>
      </c>
      <c r="N494" s="2">
        <v>0.65972222222222221</v>
      </c>
      <c r="O494" s="2">
        <v>0.65972222222222221</v>
      </c>
      <c r="P494" s="5">
        <v>0</v>
      </c>
      <c r="S494" t="s">
        <v>107</v>
      </c>
      <c r="T494">
        <v>1</v>
      </c>
      <c r="U494" s="3"/>
      <c r="V494" s="54">
        <f t="shared" si="14"/>
        <v>0</v>
      </c>
      <c r="W494" s="3"/>
      <c r="X494" s="54">
        <f t="shared" si="15"/>
        <v>0</v>
      </c>
    </row>
    <row r="495" spans="1:24" x14ac:dyDescent="0.25">
      <c r="A495">
        <v>1828990</v>
      </c>
      <c r="B495">
        <v>188</v>
      </c>
      <c r="C495" s="157">
        <v>45183</v>
      </c>
      <c r="D495">
        <v>506951</v>
      </c>
      <c r="E495" t="s">
        <v>20</v>
      </c>
      <c r="F495" s="157">
        <v>45183</v>
      </c>
      <c r="G495">
        <v>1000033012</v>
      </c>
      <c r="H495" t="s">
        <v>156</v>
      </c>
      <c r="I495" s="158">
        <v>0.1</v>
      </c>
      <c r="N495" s="2"/>
      <c r="O495" s="2"/>
      <c r="P495" s="5"/>
      <c r="S495" t="s">
        <v>127</v>
      </c>
      <c r="T495">
        <v>1</v>
      </c>
      <c r="U495" s="3"/>
      <c r="V495" s="54">
        <f t="shared" si="14"/>
        <v>0</v>
      </c>
      <c r="W495" s="3"/>
      <c r="X495" s="54">
        <f t="shared" si="15"/>
        <v>0</v>
      </c>
    </row>
    <row r="496" spans="1:24" x14ac:dyDescent="0.25">
      <c r="A496">
        <v>107793</v>
      </c>
      <c r="B496">
        <v>188</v>
      </c>
      <c r="C496" s="157">
        <v>45183</v>
      </c>
      <c r="D496">
        <v>506951</v>
      </c>
      <c r="E496" t="s">
        <v>20</v>
      </c>
      <c r="F496" s="157">
        <v>45183</v>
      </c>
      <c r="G496">
        <v>2000041001</v>
      </c>
      <c r="H496" t="s">
        <v>33</v>
      </c>
      <c r="I496">
        <v>356.4</v>
      </c>
      <c r="L496" t="s">
        <v>137</v>
      </c>
      <c r="M496" t="s">
        <v>138</v>
      </c>
      <c r="N496" s="2">
        <v>0.37013888888888885</v>
      </c>
      <c r="O496" s="2">
        <v>0.43888888888888888</v>
      </c>
      <c r="P496" s="5">
        <v>6.8749999999999992E-2</v>
      </c>
      <c r="S496" t="s">
        <v>127</v>
      </c>
      <c r="T496">
        <v>1</v>
      </c>
      <c r="U496" s="3"/>
      <c r="V496" s="54">
        <f t="shared" si="14"/>
        <v>6.8750000000000033E-2</v>
      </c>
      <c r="W496" s="3"/>
      <c r="X496" s="54">
        <f t="shared" si="15"/>
        <v>0.93125000000000002</v>
      </c>
    </row>
    <row r="497" spans="1:24" x14ac:dyDescent="0.25">
      <c r="A497">
        <v>107839</v>
      </c>
      <c r="B497">
        <v>188</v>
      </c>
      <c r="C497" s="157">
        <v>45183</v>
      </c>
      <c r="D497">
        <v>506951</v>
      </c>
      <c r="E497" t="s">
        <v>20</v>
      </c>
      <c r="F497" s="157">
        <v>45183</v>
      </c>
      <c r="G497">
        <v>2000041001</v>
      </c>
      <c r="H497" t="s">
        <v>33</v>
      </c>
      <c r="I497">
        <v>356.4</v>
      </c>
      <c r="L497" t="s">
        <v>84</v>
      </c>
      <c r="M497" t="s">
        <v>85</v>
      </c>
      <c r="N497" s="2">
        <v>0.59305555555555556</v>
      </c>
      <c r="O497" s="2">
        <v>0.72986111111111107</v>
      </c>
      <c r="P497" s="5">
        <v>0.13680555555555554</v>
      </c>
      <c r="S497" t="s">
        <v>127</v>
      </c>
      <c r="T497">
        <v>1</v>
      </c>
      <c r="U497" s="3"/>
      <c r="V497" s="54">
        <f t="shared" si="14"/>
        <v>0.13680555555555551</v>
      </c>
      <c r="W497" s="3"/>
      <c r="X497" s="54">
        <f t="shared" si="15"/>
        <v>0.86319444444444449</v>
      </c>
    </row>
    <row r="498" spans="1:24" x14ac:dyDescent="0.25">
      <c r="A498">
        <v>107842</v>
      </c>
      <c r="B498">
        <v>188</v>
      </c>
      <c r="C498" s="157">
        <v>45183</v>
      </c>
      <c r="D498">
        <v>506951</v>
      </c>
      <c r="E498" t="s">
        <v>20</v>
      </c>
      <c r="F498" s="157">
        <v>45183</v>
      </c>
      <c r="G498">
        <v>2000041001</v>
      </c>
      <c r="H498" t="s">
        <v>33</v>
      </c>
      <c r="I498" s="158">
        <v>356.4</v>
      </c>
      <c r="L498" t="s">
        <v>84</v>
      </c>
      <c r="M498" t="s">
        <v>85</v>
      </c>
      <c r="N498" s="2">
        <v>0.72986111111111107</v>
      </c>
      <c r="O498" s="2">
        <v>0.84861111111111109</v>
      </c>
      <c r="P498" s="5">
        <v>0.11875000000000001</v>
      </c>
      <c r="S498" t="s">
        <v>127</v>
      </c>
      <c r="T498">
        <v>1</v>
      </c>
      <c r="U498" s="3"/>
      <c r="V498" s="54">
        <f t="shared" si="14"/>
        <v>0.11875000000000002</v>
      </c>
      <c r="W498" s="3"/>
      <c r="X498" s="54">
        <f t="shared" si="15"/>
        <v>0.88124999999999998</v>
      </c>
    </row>
    <row r="499" spans="1:24" x14ac:dyDescent="0.25">
      <c r="A499">
        <v>107850</v>
      </c>
      <c r="B499">
        <v>188</v>
      </c>
      <c r="C499" s="157">
        <v>45183</v>
      </c>
      <c r="D499">
        <v>506958</v>
      </c>
      <c r="E499" t="s">
        <v>20</v>
      </c>
      <c r="F499" s="157">
        <v>45183</v>
      </c>
      <c r="G499">
        <v>2000041001</v>
      </c>
      <c r="H499" t="s">
        <v>33</v>
      </c>
      <c r="I499" s="158">
        <v>356.4</v>
      </c>
      <c r="L499" t="s">
        <v>76</v>
      </c>
      <c r="M499" t="s">
        <v>77</v>
      </c>
      <c r="N499" s="2">
        <v>0.87847222222222221</v>
      </c>
      <c r="O499" s="2">
        <v>0.97430555555555554</v>
      </c>
      <c r="P499" s="5">
        <v>9.5833333333333326E-2</v>
      </c>
      <c r="S499" t="s">
        <v>127</v>
      </c>
      <c r="T499">
        <v>3</v>
      </c>
      <c r="U499" s="3"/>
      <c r="V499" s="54">
        <f t="shared" si="14"/>
        <v>9.5833333333333326E-2</v>
      </c>
      <c r="W499" s="3"/>
      <c r="X499" s="54">
        <f t="shared" si="15"/>
        <v>0.90416666666666667</v>
      </c>
    </row>
    <row r="500" spans="1:24" x14ac:dyDescent="0.25">
      <c r="A500">
        <v>107853</v>
      </c>
      <c r="B500">
        <v>188</v>
      </c>
      <c r="C500" s="157">
        <v>45183</v>
      </c>
      <c r="D500">
        <v>506958</v>
      </c>
      <c r="E500" t="s">
        <v>20</v>
      </c>
      <c r="F500" s="157">
        <v>45184</v>
      </c>
      <c r="G500">
        <v>2000041001</v>
      </c>
      <c r="H500" t="s">
        <v>33</v>
      </c>
      <c r="I500">
        <v>356.4</v>
      </c>
      <c r="L500" t="s">
        <v>76</v>
      </c>
      <c r="M500" t="s">
        <v>77</v>
      </c>
      <c r="N500" s="2">
        <v>0.97499999999999998</v>
      </c>
      <c r="O500" s="2">
        <v>0.11805555555555557</v>
      </c>
      <c r="P500" s="5">
        <v>0.14305555555555557</v>
      </c>
      <c r="S500" t="s">
        <v>127</v>
      </c>
      <c r="T500">
        <v>3</v>
      </c>
      <c r="U500" s="3"/>
      <c r="V500" s="54">
        <f t="shared" si="14"/>
        <v>0.1430555555555556</v>
      </c>
      <c r="W500" s="3"/>
      <c r="X500" s="54">
        <f t="shared" si="15"/>
        <v>0.8569444444444444</v>
      </c>
    </row>
    <row r="501" spans="1:24" x14ac:dyDescent="0.25">
      <c r="A501">
        <v>107859</v>
      </c>
      <c r="B501">
        <v>188</v>
      </c>
      <c r="C501" s="157">
        <v>45183</v>
      </c>
      <c r="D501">
        <v>506958</v>
      </c>
      <c r="E501" t="s">
        <v>20</v>
      </c>
      <c r="F501" s="157">
        <v>45184</v>
      </c>
      <c r="G501">
        <v>2000041001</v>
      </c>
      <c r="H501" t="s">
        <v>33</v>
      </c>
      <c r="I501">
        <v>356.4</v>
      </c>
      <c r="L501" t="s">
        <v>76</v>
      </c>
      <c r="M501" t="s">
        <v>77</v>
      </c>
      <c r="N501" s="2">
        <v>0.11805555555555557</v>
      </c>
      <c r="O501" s="2">
        <v>0.25</v>
      </c>
      <c r="P501" s="5">
        <v>0.13194444444444445</v>
      </c>
      <c r="S501" t="s">
        <v>127</v>
      </c>
      <c r="T501">
        <v>3</v>
      </c>
      <c r="U501" s="3"/>
      <c r="V501" s="54">
        <f t="shared" si="14"/>
        <v>0.13194444444444442</v>
      </c>
      <c r="W501" s="3"/>
      <c r="X501" s="54">
        <f t="shared" si="15"/>
        <v>0.86805555555555558</v>
      </c>
    </row>
    <row r="502" spans="1:24" x14ac:dyDescent="0.25">
      <c r="A502">
        <v>1828991</v>
      </c>
      <c r="B502">
        <v>188</v>
      </c>
      <c r="C502" s="157">
        <v>45183</v>
      </c>
      <c r="D502">
        <v>506951</v>
      </c>
      <c r="E502" t="s">
        <v>20</v>
      </c>
      <c r="F502" s="157">
        <v>45183</v>
      </c>
      <c r="G502">
        <v>2000041001</v>
      </c>
      <c r="H502" t="s">
        <v>33</v>
      </c>
      <c r="I502" s="158">
        <v>106.8</v>
      </c>
      <c r="N502" s="2"/>
      <c r="O502" s="2"/>
      <c r="P502" s="5"/>
      <c r="S502" t="s">
        <v>127</v>
      </c>
      <c r="T502">
        <v>1</v>
      </c>
      <c r="U502" s="3"/>
      <c r="V502" s="54">
        <f t="shared" si="14"/>
        <v>0</v>
      </c>
      <c r="W502" s="3"/>
      <c r="X502" s="54">
        <f t="shared" si="15"/>
        <v>0</v>
      </c>
    </row>
    <row r="503" spans="1:24" x14ac:dyDescent="0.25">
      <c r="A503">
        <v>1829002</v>
      </c>
      <c r="B503">
        <v>188</v>
      </c>
      <c r="C503" s="157">
        <v>45183</v>
      </c>
      <c r="D503">
        <v>506958</v>
      </c>
      <c r="E503" t="s">
        <v>20</v>
      </c>
      <c r="F503" s="157">
        <v>45183</v>
      </c>
      <c r="G503">
        <v>2000041001</v>
      </c>
      <c r="H503" t="s">
        <v>33</v>
      </c>
      <c r="I503">
        <v>498.8</v>
      </c>
      <c r="N503" s="2"/>
      <c r="O503" s="2"/>
      <c r="P503" s="5"/>
      <c r="S503" t="s">
        <v>127</v>
      </c>
      <c r="T503">
        <v>3</v>
      </c>
      <c r="U503" s="3"/>
      <c r="V503" s="54">
        <f t="shared" si="14"/>
        <v>0</v>
      </c>
      <c r="W503" s="3"/>
      <c r="X503" s="54">
        <f t="shared" si="15"/>
        <v>0</v>
      </c>
    </row>
    <row r="504" spans="1:24" x14ac:dyDescent="0.25">
      <c r="A504">
        <v>107893</v>
      </c>
      <c r="B504">
        <v>188</v>
      </c>
      <c r="C504" s="157">
        <v>45183</v>
      </c>
      <c r="D504">
        <v>506958</v>
      </c>
      <c r="E504" t="s">
        <v>20</v>
      </c>
      <c r="F504" s="157">
        <v>45184</v>
      </c>
      <c r="G504">
        <v>2000041001</v>
      </c>
      <c r="H504" t="s">
        <v>33</v>
      </c>
      <c r="I504">
        <v>356.4</v>
      </c>
      <c r="L504" t="s">
        <v>76</v>
      </c>
      <c r="M504" t="s">
        <v>77</v>
      </c>
      <c r="N504" s="2">
        <v>0.87847222222222221</v>
      </c>
      <c r="O504" s="2">
        <v>0.9555555555555556</v>
      </c>
      <c r="P504" s="5">
        <v>7.7083333333333337E-2</v>
      </c>
      <c r="S504" t="s">
        <v>127</v>
      </c>
      <c r="T504">
        <v>3</v>
      </c>
      <c r="U504" s="3"/>
      <c r="V504" s="54">
        <f t="shared" si="14"/>
        <v>7.7083333333333393E-2</v>
      </c>
      <c r="W504" s="3"/>
      <c r="X504" s="54">
        <f t="shared" si="15"/>
        <v>0.92291666666666661</v>
      </c>
    </row>
    <row r="505" spans="1:24" x14ac:dyDescent="0.25">
      <c r="A505">
        <v>107828</v>
      </c>
      <c r="B505">
        <v>188</v>
      </c>
      <c r="C505" s="157">
        <v>45183</v>
      </c>
      <c r="D505">
        <v>506952</v>
      </c>
      <c r="E505" t="s">
        <v>20</v>
      </c>
      <c r="F505" s="157">
        <v>45183</v>
      </c>
      <c r="G505">
        <v>2000041004</v>
      </c>
      <c r="H505" t="s">
        <v>36</v>
      </c>
      <c r="I505" s="158">
        <v>385.56</v>
      </c>
      <c r="L505" t="s">
        <v>137</v>
      </c>
      <c r="M505" t="s">
        <v>138</v>
      </c>
      <c r="N505" s="2">
        <v>0.37291666666666662</v>
      </c>
      <c r="O505" s="2">
        <v>0.51458333333333328</v>
      </c>
      <c r="P505" s="5">
        <v>0.14166666666666666</v>
      </c>
      <c r="S505" t="s">
        <v>110</v>
      </c>
      <c r="T505">
        <v>1</v>
      </c>
      <c r="U505" s="3"/>
      <c r="V505" s="54">
        <f t="shared" si="14"/>
        <v>0.14166666666666666</v>
      </c>
      <c r="W505" s="3"/>
      <c r="X505" s="54">
        <f t="shared" si="15"/>
        <v>0.85833333333333339</v>
      </c>
    </row>
    <row r="506" spans="1:24" x14ac:dyDescent="0.25">
      <c r="A506">
        <v>107844</v>
      </c>
      <c r="B506">
        <v>188</v>
      </c>
      <c r="C506" s="157">
        <v>45183</v>
      </c>
      <c r="D506">
        <v>506956</v>
      </c>
      <c r="E506" t="s">
        <v>20</v>
      </c>
      <c r="F506" s="157">
        <v>45183</v>
      </c>
      <c r="G506">
        <v>2000041003</v>
      </c>
      <c r="H506" t="s">
        <v>141</v>
      </c>
      <c r="I506" s="158">
        <v>677.16</v>
      </c>
      <c r="L506" t="s">
        <v>84</v>
      </c>
      <c r="M506" t="s">
        <v>85</v>
      </c>
      <c r="N506" s="2">
        <v>0.6333333333333333</v>
      </c>
      <c r="O506" s="2">
        <v>0.86388888888888893</v>
      </c>
      <c r="P506" s="5">
        <v>0.23055555555555554</v>
      </c>
      <c r="S506" t="s">
        <v>108</v>
      </c>
      <c r="T506">
        <v>1</v>
      </c>
      <c r="U506" s="3"/>
      <c r="V506" s="54">
        <f t="shared" si="14"/>
        <v>0.23055555555555562</v>
      </c>
      <c r="W506" s="3"/>
      <c r="X506" s="54">
        <f t="shared" si="15"/>
        <v>0.76944444444444449</v>
      </c>
    </row>
    <row r="507" spans="1:24" x14ac:dyDescent="0.25">
      <c r="A507">
        <v>107786</v>
      </c>
      <c r="B507">
        <v>188</v>
      </c>
      <c r="C507" s="157">
        <v>45183</v>
      </c>
      <c r="D507">
        <v>506949</v>
      </c>
      <c r="E507" t="s">
        <v>20</v>
      </c>
      <c r="F507" s="157">
        <v>45183</v>
      </c>
      <c r="G507">
        <v>2000040006</v>
      </c>
      <c r="H507" t="s">
        <v>37</v>
      </c>
      <c r="I507">
        <v>644</v>
      </c>
      <c r="L507" t="s">
        <v>112</v>
      </c>
      <c r="M507" t="s">
        <v>113</v>
      </c>
      <c r="N507" s="2">
        <v>4.3055555555555562E-2</v>
      </c>
      <c r="O507" s="2">
        <v>0.23958333333333334</v>
      </c>
      <c r="P507" s="5">
        <v>0.19652777777777777</v>
      </c>
      <c r="S507" t="s">
        <v>111</v>
      </c>
      <c r="T507">
        <v>3</v>
      </c>
      <c r="U507" s="3"/>
      <c r="V507" s="54">
        <f t="shared" si="14"/>
        <v>0.19652777777777777</v>
      </c>
      <c r="W507" s="3"/>
      <c r="X507" s="54">
        <f t="shared" si="15"/>
        <v>0.80347222222222225</v>
      </c>
    </row>
    <row r="508" spans="1:24" x14ac:dyDescent="0.25">
      <c r="A508">
        <v>107832</v>
      </c>
      <c r="B508">
        <v>188</v>
      </c>
      <c r="C508" s="157">
        <v>45183</v>
      </c>
      <c r="D508">
        <v>506950</v>
      </c>
      <c r="E508" t="s">
        <v>20</v>
      </c>
      <c r="F508" s="157">
        <v>45183</v>
      </c>
      <c r="G508">
        <v>2000040006</v>
      </c>
      <c r="H508" t="s">
        <v>37</v>
      </c>
      <c r="I508" s="158">
        <v>950</v>
      </c>
      <c r="L508" t="s">
        <v>78</v>
      </c>
      <c r="M508" t="s">
        <v>79</v>
      </c>
      <c r="N508" s="2">
        <v>0.34236111111111112</v>
      </c>
      <c r="O508" s="2">
        <v>0.5854166666666667</v>
      </c>
      <c r="P508" s="5" t="s">
        <v>157</v>
      </c>
      <c r="S508" t="s">
        <v>111</v>
      </c>
      <c r="T508">
        <v>1</v>
      </c>
      <c r="U508" s="3"/>
      <c r="V508" s="54">
        <f t="shared" si="14"/>
        <v>0.24305555555555558</v>
      </c>
      <c r="W508" s="3"/>
      <c r="X508" s="54" t="e">
        <f t="shared" si="15"/>
        <v>#VALUE!</v>
      </c>
    </row>
    <row r="509" spans="1:24" x14ac:dyDescent="0.25">
      <c r="A509">
        <v>107838</v>
      </c>
      <c r="B509">
        <v>188</v>
      </c>
      <c r="C509" s="157">
        <v>45183</v>
      </c>
      <c r="D509">
        <v>506950</v>
      </c>
      <c r="E509" t="s">
        <v>20</v>
      </c>
      <c r="F509" s="157">
        <v>45183</v>
      </c>
      <c r="G509">
        <v>2000040006</v>
      </c>
      <c r="H509" t="s">
        <v>37</v>
      </c>
      <c r="I509" s="158">
        <v>190</v>
      </c>
      <c r="L509" t="s">
        <v>74</v>
      </c>
      <c r="M509" t="s">
        <v>75</v>
      </c>
      <c r="N509" s="2">
        <v>0.59375</v>
      </c>
      <c r="O509" s="2">
        <v>0.71736111111111101</v>
      </c>
      <c r="P509" s="5">
        <v>0.12361111111111112</v>
      </c>
      <c r="S509" t="s">
        <v>111</v>
      </c>
      <c r="T509">
        <v>1</v>
      </c>
      <c r="U509" s="3"/>
      <c r="V509" s="54">
        <f t="shared" si="14"/>
        <v>0.12361111111111101</v>
      </c>
      <c r="W509" s="3"/>
      <c r="X509" s="54">
        <f t="shared" si="15"/>
        <v>0.87638888888888888</v>
      </c>
    </row>
    <row r="510" spans="1:24" s="75" customFormat="1" x14ac:dyDescent="0.25">
      <c r="A510" s="75">
        <v>1829012</v>
      </c>
      <c r="B510" s="75">
        <v>188</v>
      </c>
      <c r="C510" s="159">
        <v>45183</v>
      </c>
      <c r="D510" s="75">
        <v>506974</v>
      </c>
      <c r="E510" s="75" t="s">
        <v>20</v>
      </c>
      <c r="F510" s="159">
        <v>45183</v>
      </c>
      <c r="G510" s="75">
        <v>2000040001</v>
      </c>
      <c r="H510" s="75" t="s">
        <v>38</v>
      </c>
      <c r="I510" s="75">
        <v>770</v>
      </c>
      <c r="N510" s="94"/>
      <c r="O510" s="94"/>
      <c r="P510" s="95">
        <v>0.22916666666666666</v>
      </c>
      <c r="S510" s="75" t="s">
        <v>115</v>
      </c>
      <c r="T510" s="75">
        <v>1</v>
      </c>
      <c r="U510" s="76"/>
      <c r="V510" s="76">
        <f t="shared" si="14"/>
        <v>0.22916666666666666</v>
      </c>
      <c r="W510" s="76"/>
      <c r="X510" s="76">
        <f t="shared" si="15"/>
        <v>0.77083333333333337</v>
      </c>
    </row>
    <row r="511" spans="1:24" x14ac:dyDescent="0.25">
      <c r="A511">
        <v>107847</v>
      </c>
      <c r="B511">
        <v>188</v>
      </c>
      <c r="C511" s="157">
        <v>45183</v>
      </c>
      <c r="D511">
        <v>506965</v>
      </c>
      <c r="E511" t="s">
        <v>20</v>
      </c>
      <c r="F511" s="157">
        <v>45183</v>
      </c>
      <c r="G511">
        <v>2000040004</v>
      </c>
      <c r="H511" t="s">
        <v>39</v>
      </c>
      <c r="I511">
        <v>480</v>
      </c>
      <c r="L511" t="s">
        <v>74</v>
      </c>
      <c r="M511" t="s">
        <v>75</v>
      </c>
      <c r="N511" s="2">
        <v>0.75694444444444453</v>
      </c>
      <c r="O511" s="2">
        <v>0.86597222222222225</v>
      </c>
      <c r="P511" s="5">
        <v>0.10902777777777778</v>
      </c>
      <c r="S511" t="s">
        <v>107</v>
      </c>
      <c r="T511">
        <v>1</v>
      </c>
      <c r="U511" s="3"/>
      <c r="V511" s="54">
        <f t="shared" si="14"/>
        <v>0.10902777777777772</v>
      </c>
      <c r="W511" s="3"/>
      <c r="X511" s="54">
        <f t="shared" si="15"/>
        <v>0.89097222222222228</v>
      </c>
    </row>
    <row r="512" spans="1:24" x14ac:dyDescent="0.25">
      <c r="A512">
        <v>107851</v>
      </c>
      <c r="B512">
        <v>188</v>
      </c>
      <c r="C512" s="157">
        <v>45183</v>
      </c>
      <c r="D512">
        <v>506961</v>
      </c>
      <c r="E512" t="s">
        <v>20</v>
      </c>
      <c r="F512" s="157">
        <v>45184</v>
      </c>
      <c r="G512">
        <v>2000040004</v>
      </c>
      <c r="H512" t="s">
        <v>39</v>
      </c>
      <c r="I512">
        <v>1.575</v>
      </c>
      <c r="L512" t="s">
        <v>112</v>
      </c>
      <c r="M512" t="s">
        <v>113</v>
      </c>
      <c r="N512" s="2">
        <v>0.87291666666666667</v>
      </c>
      <c r="O512" s="2">
        <v>6.5277777777777782E-2</v>
      </c>
      <c r="P512" s="5">
        <v>0.19236111111111112</v>
      </c>
      <c r="S512" t="s">
        <v>107</v>
      </c>
      <c r="T512">
        <v>3</v>
      </c>
      <c r="U512" s="3"/>
      <c r="V512" s="54">
        <f t="shared" si="14"/>
        <v>0.19236111111111109</v>
      </c>
      <c r="W512" s="3"/>
      <c r="X512" s="54">
        <f t="shared" si="15"/>
        <v>0.80763888888888891</v>
      </c>
    </row>
    <row r="513" spans="1:24" x14ac:dyDescent="0.25">
      <c r="A513">
        <v>107854</v>
      </c>
      <c r="B513">
        <v>188</v>
      </c>
      <c r="C513" s="157">
        <v>45183</v>
      </c>
      <c r="D513">
        <v>506961</v>
      </c>
      <c r="E513" t="s">
        <v>20</v>
      </c>
      <c r="F513" s="157">
        <v>45184</v>
      </c>
      <c r="G513">
        <v>2000040004</v>
      </c>
      <c r="H513" t="s">
        <v>39</v>
      </c>
      <c r="I513">
        <v>1.5375000000000001</v>
      </c>
      <c r="L513" t="s">
        <v>112</v>
      </c>
      <c r="M513" t="s">
        <v>113</v>
      </c>
      <c r="N513" s="2">
        <v>7.5694444444444439E-2</v>
      </c>
      <c r="O513" s="2">
        <v>0.21944444444444444</v>
      </c>
      <c r="P513" s="5">
        <v>0.14375000000000002</v>
      </c>
      <c r="S513" t="s">
        <v>107</v>
      </c>
      <c r="T513">
        <v>3</v>
      </c>
      <c r="U513" s="3"/>
      <c r="V513" s="54">
        <f t="shared" si="14"/>
        <v>0.14374999999999999</v>
      </c>
      <c r="W513" s="3"/>
      <c r="X513" s="54">
        <f t="shared" si="15"/>
        <v>0.85624999999999996</v>
      </c>
    </row>
    <row r="514" spans="1:24" x14ac:dyDescent="0.25">
      <c r="A514">
        <v>1828994</v>
      </c>
      <c r="B514">
        <v>188</v>
      </c>
      <c r="C514" s="157">
        <v>45183</v>
      </c>
      <c r="D514">
        <v>506961</v>
      </c>
      <c r="E514" t="s">
        <v>20</v>
      </c>
      <c r="F514" s="157">
        <v>45183</v>
      </c>
      <c r="G514">
        <v>2000040004</v>
      </c>
      <c r="H514" t="s">
        <v>39</v>
      </c>
      <c r="I514" s="158">
        <v>1051.8875</v>
      </c>
      <c r="N514" s="2"/>
      <c r="O514" s="2"/>
      <c r="P514" s="5"/>
      <c r="S514" t="s">
        <v>107</v>
      </c>
      <c r="T514">
        <v>3</v>
      </c>
      <c r="U514" s="3"/>
      <c r="V514" s="54">
        <f t="shared" si="14"/>
        <v>0</v>
      </c>
      <c r="W514" s="3"/>
      <c r="X514" s="54">
        <f t="shared" si="15"/>
        <v>0</v>
      </c>
    </row>
    <row r="515" spans="1:24" x14ac:dyDescent="0.25">
      <c r="A515">
        <v>107858</v>
      </c>
      <c r="B515">
        <v>188</v>
      </c>
      <c r="C515" s="157">
        <v>45183</v>
      </c>
      <c r="D515">
        <v>506959</v>
      </c>
      <c r="E515" t="s">
        <v>20</v>
      </c>
      <c r="F515" s="157">
        <v>45184</v>
      </c>
      <c r="G515">
        <v>2000040009</v>
      </c>
      <c r="H515" t="s">
        <v>146</v>
      </c>
      <c r="I515">
        <v>1.9975000000000001</v>
      </c>
      <c r="L515" t="s">
        <v>112</v>
      </c>
      <c r="M515" t="s">
        <v>113</v>
      </c>
      <c r="N515" s="2">
        <v>0.87291666666666667</v>
      </c>
      <c r="O515" s="2">
        <v>0.24861111111111112</v>
      </c>
      <c r="P515" s="5" t="s">
        <v>158</v>
      </c>
      <c r="S515" t="s">
        <v>111</v>
      </c>
      <c r="T515">
        <v>3</v>
      </c>
      <c r="U515" s="3"/>
      <c r="V515" s="54">
        <f t="shared" ref="V515:V578" si="16">+IF(N515=0,P515,IF(N515&gt;O515,(O515-N515)+1,(O515-N515)))</f>
        <v>0.37569444444444444</v>
      </c>
      <c r="W515" s="3"/>
      <c r="X515" s="54" t="e">
        <f t="shared" ref="X515:X578" si="17">+IF(P515=0,R515,IF(P515&gt;Q515,(Q515-P515)+1,(Q515-P515)))</f>
        <v>#VALUE!</v>
      </c>
    </row>
    <row r="516" spans="1:24" x14ac:dyDescent="0.25">
      <c r="A516">
        <v>1829000</v>
      </c>
      <c r="B516">
        <v>188</v>
      </c>
      <c r="C516" s="157">
        <v>45183</v>
      </c>
      <c r="D516">
        <v>506959</v>
      </c>
      <c r="E516" t="s">
        <v>20</v>
      </c>
      <c r="F516" s="157">
        <v>45183</v>
      </c>
      <c r="G516">
        <v>2000040009</v>
      </c>
      <c r="H516" t="s">
        <v>146</v>
      </c>
      <c r="I516" s="158">
        <v>1058.0025000000001</v>
      </c>
      <c r="N516" s="2"/>
      <c r="O516" s="2"/>
      <c r="P516" s="5"/>
      <c r="S516" t="s">
        <v>111</v>
      </c>
      <c r="T516">
        <v>3</v>
      </c>
      <c r="U516" s="3"/>
      <c r="V516" s="54">
        <f t="shared" si="16"/>
        <v>0</v>
      </c>
      <c r="W516" s="3"/>
      <c r="X516" s="54">
        <f t="shared" si="17"/>
        <v>0</v>
      </c>
    </row>
    <row r="517" spans="1:24" x14ac:dyDescent="0.25">
      <c r="A517">
        <v>1828990</v>
      </c>
      <c r="B517">
        <v>188</v>
      </c>
      <c r="C517" s="157">
        <v>45183</v>
      </c>
      <c r="D517">
        <v>506951</v>
      </c>
      <c r="E517" t="s">
        <v>20</v>
      </c>
      <c r="F517" s="157">
        <v>45183</v>
      </c>
      <c r="G517">
        <v>1000032041</v>
      </c>
      <c r="H517" t="s">
        <v>159</v>
      </c>
      <c r="I517" s="158">
        <v>2000</v>
      </c>
      <c r="N517" s="2"/>
      <c r="O517" s="2"/>
      <c r="P517" s="5"/>
      <c r="S517" t="s">
        <v>127</v>
      </c>
      <c r="T517">
        <v>1</v>
      </c>
      <c r="U517" s="3"/>
      <c r="V517" s="54">
        <f t="shared" si="16"/>
        <v>0</v>
      </c>
      <c r="W517" s="3"/>
      <c r="X517" s="54">
        <f t="shared" si="17"/>
        <v>0</v>
      </c>
    </row>
    <row r="518" spans="1:24" x14ac:dyDescent="0.25">
      <c r="A518">
        <v>1828990</v>
      </c>
      <c r="B518">
        <v>188</v>
      </c>
      <c r="C518" s="157">
        <v>45183</v>
      </c>
      <c r="D518">
        <v>506951</v>
      </c>
      <c r="E518" t="s">
        <v>20</v>
      </c>
      <c r="F518" s="157">
        <v>45183</v>
      </c>
      <c r="G518">
        <v>1000091001</v>
      </c>
      <c r="H518" t="s">
        <v>160</v>
      </c>
      <c r="I518">
        <v>4.9000000000000004</v>
      </c>
      <c r="N518" s="2"/>
      <c r="O518" s="2"/>
      <c r="P518" s="5"/>
      <c r="S518" t="s">
        <v>127</v>
      </c>
      <c r="T518">
        <v>1</v>
      </c>
      <c r="U518" s="3"/>
      <c r="V518" s="54">
        <f t="shared" si="16"/>
        <v>0</v>
      </c>
      <c r="W518" s="3"/>
      <c r="X518" s="54">
        <f t="shared" si="17"/>
        <v>0</v>
      </c>
    </row>
    <row r="519" spans="1:24" x14ac:dyDescent="0.25">
      <c r="A519">
        <v>107843</v>
      </c>
      <c r="B519">
        <v>100</v>
      </c>
      <c r="C519" s="157">
        <v>45183</v>
      </c>
      <c r="D519">
        <v>419657</v>
      </c>
      <c r="E519" t="s">
        <v>20</v>
      </c>
      <c r="F519" s="157">
        <v>45183</v>
      </c>
      <c r="G519">
        <v>2000020005</v>
      </c>
      <c r="H519" t="s">
        <v>41</v>
      </c>
      <c r="I519" s="158">
        <v>1300</v>
      </c>
      <c r="J519">
        <v>12</v>
      </c>
      <c r="K519">
        <v>25</v>
      </c>
      <c r="L519" t="s">
        <v>49</v>
      </c>
      <c r="M519" t="s">
        <v>155</v>
      </c>
      <c r="N519" s="2">
        <v>0.70416666666666661</v>
      </c>
      <c r="O519" s="2">
        <v>0.86249999999999993</v>
      </c>
      <c r="P519" s="5">
        <v>0.15833333333333333</v>
      </c>
      <c r="S519" t="s">
        <v>92</v>
      </c>
      <c r="T519">
        <v>2</v>
      </c>
      <c r="U519" s="3"/>
      <c r="V519" s="54">
        <f t="shared" si="16"/>
        <v>0.15833333333333333</v>
      </c>
      <c r="W519" s="3"/>
      <c r="X519" s="54">
        <f t="shared" si="17"/>
        <v>0.84166666666666667</v>
      </c>
    </row>
    <row r="520" spans="1:24" x14ac:dyDescent="0.25">
      <c r="A520">
        <v>1829008</v>
      </c>
      <c r="B520">
        <v>100</v>
      </c>
      <c r="C520" s="157">
        <v>45183</v>
      </c>
      <c r="D520">
        <v>419685</v>
      </c>
      <c r="E520" t="s">
        <v>20</v>
      </c>
      <c r="F520" s="157">
        <v>45183</v>
      </c>
      <c r="G520">
        <v>2000020005</v>
      </c>
      <c r="H520" t="s">
        <v>41</v>
      </c>
      <c r="I520">
        <v>966.89</v>
      </c>
      <c r="N520" s="2"/>
      <c r="O520" s="2"/>
      <c r="P520" s="5"/>
      <c r="U520" s="3"/>
      <c r="V520" s="54">
        <f t="shared" si="16"/>
        <v>0</v>
      </c>
      <c r="W520" s="3"/>
      <c r="X520" s="54">
        <f t="shared" si="17"/>
        <v>0</v>
      </c>
    </row>
    <row r="521" spans="1:24" x14ac:dyDescent="0.25">
      <c r="A521">
        <v>107827</v>
      </c>
      <c r="B521">
        <v>100</v>
      </c>
      <c r="C521" s="157">
        <v>45183</v>
      </c>
      <c r="D521">
        <v>419637</v>
      </c>
      <c r="E521" t="s">
        <v>20</v>
      </c>
      <c r="F521" s="157">
        <v>45183</v>
      </c>
      <c r="G521">
        <v>2000020008</v>
      </c>
      <c r="H521" t="s">
        <v>81</v>
      </c>
      <c r="I521" s="158">
        <v>1600</v>
      </c>
      <c r="J521">
        <v>1</v>
      </c>
      <c r="K521">
        <v>50</v>
      </c>
      <c r="L521" t="s">
        <v>26</v>
      </c>
      <c r="M521" t="s">
        <v>144</v>
      </c>
      <c r="N521" s="2">
        <v>0.48958333333333331</v>
      </c>
      <c r="O521" s="2">
        <v>0.48958333333333331</v>
      </c>
      <c r="P521" s="5">
        <v>0</v>
      </c>
      <c r="S521" t="s">
        <v>45</v>
      </c>
      <c r="T521">
        <v>1</v>
      </c>
      <c r="U521" s="3"/>
      <c r="V521" s="54">
        <f t="shared" si="16"/>
        <v>0</v>
      </c>
      <c r="W521" s="3"/>
      <c r="X521" s="54">
        <f t="shared" si="17"/>
        <v>0</v>
      </c>
    </row>
    <row r="522" spans="1:24" x14ac:dyDescent="0.25">
      <c r="A522">
        <v>107830</v>
      </c>
      <c r="B522">
        <v>100</v>
      </c>
      <c r="C522" s="157">
        <v>45183</v>
      </c>
      <c r="D522">
        <v>419653</v>
      </c>
      <c r="E522" t="s">
        <v>20</v>
      </c>
      <c r="F522" s="157">
        <v>45183</v>
      </c>
      <c r="G522">
        <v>2000020001</v>
      </c>
      <c r="H522" t="s">
        <v>42</v>
      </c>
      <c r="I522">
        <v>900</v>
      </c>
      <c r="J522">
        <v>5</v>
      </c>
      <c r="K522">
        <v>20</v>
      </c>
      <c r="L522" t="s">
        <v>26</v>
      </c>
      <c r="M522" t="s">
        <v>144</v>
      </c>
      <c r="N522" s="2">
        <v>0.53541666666666665</v>
      </c>
      <c r="O522" s="2">
        <v>0.54861111111111105</v>
      </c>
      <c r="P522" s="5" t="s">
        <v>161</v>
      </c>
      <c r="S522" t="s">
        <v>45</v>
      </c>
      <c r="T522">
        <v>1</v>
      </c>
      <c r="U522" s="3"/>
      <c r="V522" s="54">
        <f t="shared" si="16"/>
        <v>1.3194444444444398E-2</v>
      </c>
      <c r="W522" s="3"/>
      <c r="X522" s="54" t="e">
        <f t="shared" si="17"/>
        <v>#VALUE!</v>
      </c>
    </row>
    <row r="523" spans="1:24" x14ac:dyDescent="0.25">
      <c r="A523">
        <v>107840</v>
      </c>
      <c r="B523">
        <v>100</v>
      </c>
      <c r="C523" s="157">
        <v>45183</v>
      </c>
      <c r="D523">
        <v>419654</v>
      </c>
      <c r="E523" t="s">
        <v>20</v>
      </c>
      <c r="F523" s="157">
        <v>45183</v>
      </c>
      <c r="G523">
        <v>2000020001</v>
      </c>
      <c r="H523" t="s">
        <v>42</v>
      </c>
      <c r="I523" s="158">
        <v>1650</v>
      </c>
      <c r="J523">
        <v>6</v>
      </c>
      <c r="K523">
        <v>30</v>
      </c>
      <c r="L523" t="s">
        <v>49</v>
      </c>
      <c r="M523" t="s">
        <v>155</v>
      </c>
      <c r="N523" s="2">
        <v>0.60972222222222217</v>
      </c>
      <c r="O523" s="2">
        <v>0.73125000000000007</v>
      </c>
      <c r="P523" s="5">
        <v>0.12152777777777778</v>
      </c>
      <c r="S523" t="s">
        <v>45</v>
      </c>
      <c r="T523">
        <v>2</v>
      </c>
      <c r="U523" s="3"/>
      <c r="V523" s="54">
        <f t="shared" si="16"/>
        <v>0.1215277777777779</v>
      </c>
      <c r="W523" s="3"/>
      <c r="X523" s="54">
        <f t="shared" si="17"/>
        <v>0.87847222222222221</v>
      </c>
    </row>
    <row r="524" spans="1:24" x14ac:dyDescent="0.25">
      <c r="A524">
        <v>107856</v>
      </c>
      <c r="B524">
        <v>100</v>
      </c>
      <c r="C524" s="157">
        <v>45183</v>
      </c>
      <c r="D524">
        <v>419663</v>
      </c>
      <c r="E524" t="s">
        <v>20</v>
      </c>
      <c r="F524" s="157">
        <v>45184</v>
      </c>
      <c r="G524">
        <v>2000020001</v>
      </c>
      <c r="H524" t="s">
        <v>42</v>
      </c>
      <c r="I524">
        <v>720</v>
      </c>
      <c r="J524">
        <v>4</v>
      </c>
      <c r="K524">
        <v>10</v>
      </c>
      <c r="L524" t="s">
        <v>94</v>
      </c>
      <c r="M524" t="s">
        <v>118</v>
      </c>
      <c r="N524" s="2">
        <v>0.24652777777777779</v>
      </c>
      <c r="O524" s="2">
        <v>0.24722222222222223</v>
      </c>
      <c r="P524" s="5">
        <v>6.9444444444444447E-4</v>
      </c>
      <c r="S524" t="s">
        <v>92</v>
      </c>
      <c r="T524">
        <v>3</v>
      </c>
      <c r="U524" s="3"/>
      <c r="V524" s="54">
        <f t="shared" si="16"/>
        <v>6.9444444444444198E-4</v>
      </c>
      <c r="W524" s="3"/>
      <c r="X524" s="54">
        <f t="shared" si="17"/>
        <v>0.99930555555555556</v>
      </c>
    </row>
    <row r="525" spans="1:24" x14ac:dyDescent="0.25">
      <c r="A525">
        <v>1829008</v>
      </c>
      <c r="B525">
        <v>100</v>
      </c>
      <c r="C525" s="157">
        <v>45183</v>
      </c>
      <c r="D525">
        <v>419686</v>
      </c>
      <c r="E525" t="s">
        <v>20</v>
      </c>
      <c r="F525" s="157">
        <v>45183</v>
      </c>
      <c r="G525">
        <v>2000020010</v>
      </c>
      <c r="H525" t="s">
        <v>46</v>
      </c>
      <c r="I525" s="158">
        <v>1004.01</v>
      </c>
      <c r="N525" s="2"/>
      <c r="O525" s="2"/>
      <c r="P525" s="5"/>
      <c r="U525" s="3"/>
      <c r="V525" s="54">
        <f t="shared" si="16"/>
        <v>0</v>
      </c>
      <c r="W525" s="3"/>
      <c r="X525" s="54">
        <f t="shared" si="17"/>
        <v>0</v>
      </c>
    </row>
    <row r="526" spans="1:24" x14ac:dyDescent="0.25">
      <c r="A526">
        <v>107857</v>
      </c>
      <c r="B526">
        <v>100</v>
      </c>
      <c r="C526" s="157">
        <v>45183</v>
      </c>
      <c r="D526">
        <v>419661</v>
      </c>
      <c r="E526" t="s">
        <v>20</v>
      </c>
      <c r="F526" s="157">
        <v>45184</v>
      </c>
      <c r="G526">
        <v>2000020002</v>
      </c>
      <c r="H526" t="s">
        <v>48</v>
      </c>
      <c r="I526" s="158">
        <v>3360</v>
      </c>
      <c r="J526">
        <v>14</v>
      </c>
      <c r="K526">
        <v>21</v>
      </c>
      <c r="L526" t="s">
        <v>162</v>
      </c>
      <c r="M526" t="s">
        <v>162</v>
      </c>
      <c r="N526" s="2">
        <v>0.87291666666666667</v>
      </c>
      <c r="O526" s="2">
        <v>0.24791666666666667</v>
      </c>
      <c r="P526" s="5">
        <v>0.375</v>
      </c>
      <c r="Q526">
        <v>60</v>
      </c>
      <c r="R526">
        <v>6</v>
      </c>
      <c r="S526" t="s">
        <v>45</v>
      </c>
      <c r="T526">
        <v>3</v>
      </c>
      <c r="U526" s="3"/>
      <c r="V526" s="54">
        <f t="shared" si="16"/>
        <v>0.375</v>
      </c>
      <c r="W526" s="3"/>
      <c r="X526" s="54">
        <f t="shared" si="17"/>
        <v>59.625</v>
      </c>
    </row>
    <row r="527" spans="1:24" x14ac:dyDescent="0.25">
      <c r="A527">
        <v>107876</v>
      </c>
      <c r="B527">
        <v>100</v>
      </c>
      <c r="C527" s="157">
        <v>45183</v>
      </c>
      <c r="D527">
        <v>419670</v>
      </c>
      <c r="E527" t="s">
        <v>20</v>
      </c>
      <c r="F527" s="157">
        <v>45183</v>
      </c>
      <c r="G527">
        <v>2000020002</v>
      </c>
      <c r="H527" t="s">
        <v>48</v>
      </c>
      <c r="I527" s="158">
        <v>1500</v>
      </c>
      <c r="J527">
        <v>9</v>
      </c>
      <c r="K527">
        <v>40</v>
      </c>
      <c r="L527" t="s">
        <v>49</v>
      </c>
      <c r="M527" t="s">
        <v>155</v>
      </c>
      <c r="N527" s="2">
        <v>0.46388888888888885</v>
      </c>
      <c r="O527" s="2">
        <v>0.46458333333333335</v>
      </c>
      <c r="P527" s="5">
        <v>6.9444444444444447E-4</v>
      </c>
      <c r="S527" t="s">
        <v>45</v>
      </c>
      <c r="T527">
        <v>2</v>
      </c>
      <c r="U527" s="3"/>
      <c r="V527" s="54">
        <f t="shared" si="16"/>
        <v>6.9444444444449749E-4</v>
      </c>
      <c r="W527" s="3"/>
      <c r="X527" s="54">
        <f t="shared" si="17"/>
        <v>0.99930555555555556</v>
      </c>
    </row>
    <row r="528" spans="1:24" x14ac:dyDescent="0.25">
      <c r="A528">
        <v>1829008</v>
      </c>
      <c r="B528">
        <v>100</v>
      </c>
      <c r="C528" s="157">
        <v>45183</v>
      </c>
      <c r="D528">
        <v>419684</v>
      </c>
      <c r="E528" t="s">
        <v>20</v>
      </c>
      <c r="F528" s="157">
        <v>45183</v>
      </c>
      <c r="G528">
        <v>2000020013</v>
      </c>
      <c r="H528" t="s">
        <v>68</v>
      </c>
      <c r="I528">
        <v>435.11</v>
      </c>
      <c r="N528" s="2"/>
      <c r="O528" s="2"/>
      <c r="P528" s="5"/>
      <c r="U528" s="3"/>
      <c r="V528" s="54">
        <f t="shared" si="16"/>
        <v>0</v>
      </c>
      <c r="W528" s="3"/>
      <c r="X528" s="54">
        <f t="shared" si="17"/>
        <v>0</v>
      </c>
    </row>
    <row r="529" spans="1:24" x14ac:dyDescent="0.25">
      <c r="A529">
        <v>1829008</v>
      </c>
      <c r="B529">
        <v>100</v>
      </c>
      <c r="C529" s="157">
        <v>45183</v>
      </c>
      <c r="D529">
        <v>419673</v>
      </c>
      <c r="E529" t="s">
        <v>20</v>
      </c>
      <c r="F529" s="157">
        <v>45183</v>
      </c>
      <c r="G529">
        <v>2000060004</v>
      </c>
      <c r="H529" t="s">
        <v>163</v>
      </c>
      <c r="I529" s="158">
        <v>124.44</v>
      </c>
      <c r="N529" s="2"/>
      <c r="O529" s="2"/>
      <c r="P529" s="5"/>
      <c r="U529" s="3"/>
      <c r="V529" s="54">
        <f t="shared" si="16"/>
        <v>0</v>
      </c>
      <c r="W529" s="3"/>
      <c r="X529" s="54">
        <f t="shared" si="17"/>
        <v>0</v>
      </c>
    </row>
    <row r="530" spans="1:24" x14ac:dyDescent="0.25">
      <c r="A530">
        <v>1829016</v>
      </c>
      <c r="B530">
        <v>188</v>
      </c>
      <c r="C530" s="157">
        <v>45183</v>
      </c>
      <c r="D530">
        <v>506975</v>
      </c>
      <c r="E530" t="s">
        <v>20</v>
      </c>
      <c r="F530" s="157">
        <v>45183</v>
      </c>
      <c r="G530">
        <v>2000050007</v>
      </c>
      <c r="H530" t="s">
        <v>93</v>
      </c>
      <c r="I530" s="158">
        <v>243.93600000000001</v>
      </c>
      <c r="N530" s="2"/>
      <c r="O530" s="2"/>
      <c r="P530" s="5"/>
      <c r="U530" s="3"/>
      <c r="V530" s="54">
        <f t="shared" si="16"/>
        <v>0</v>
      </c>
      <c r="W530" s="3"/>
      <c r="X530" s="54">
        <f t="shared" si="17"/>
        <v>0</v>
      </c>
    </row>
    <row r="531" spans="1:24" x14ac:dyDescent="0.25">
      <c r="A531">
        <v>1829014</v>
      </c>
      <c r="B531">
        <v>188</v>
      </c>
      <c r="C531" s="157">
        <v>45183</v>
      </c>
      <c r="D531">
        <v>506969</v>
      </c>
      <c r="E531" t="s">
        <v>20</v>
      </c>
      <c r="F531" s="157">
        <v>45183</v>
      </c>
      <c r="G531">
        <v>2000050002</v>
      </c>
      <c r="H531" t="s">
        <v>54</v>
      </c>
      <c r="I531" s="158">
        <v>1554</v>
      </c>
      <c r="N531" s="2"/>
      <c r="O531" s="2"/>
      <c r="P531" s="5"/>
      <c r="U531" s="3"/>
      <c r="V531" s="54">
        <f t="shared" si="16"/>
        <v>0</v>
      </c>
      <c r="W531" s="3"/>
      <c r="X531" s="54">
        <f t="shared" si="17"/>
        <v>0</v>
      </c>
    </row>
    <row r="532" spans="1:24" x14ac:dyDescent="0.25">
      <c r="A532">
        <v>1829014</v>
      </c>
      <c r="B532">
        <v>188</v>
      </c>
      <c r="C532" s="157">
        <v>45183</v>
      </c>
      <c r="D532">
        <v>506970</v>
      </c>
      <c r="E532" t="s">
        <v>20</v>
      </c>
      <c r="F532" s="157">
        <v>45183</v>
      </c>
      <c r="G532">
        <v>2000050005</v>
      </c>
      <c r="H532" t="s">
        <v>70</v>
      </c>
      <c r="I532" s="158">
        <v>312</v>
      </c>
      <c r="N532" s="2"/>
      <c r="O532" s="2"/>
      <c r="P532" s="5"/>
      <c r="U532" s="3"/>
      <c r="V532" s="54">
        <f t="shared" si="16"/>
        <v>0</v>
      </c>
      <c r="W532" s="3"/>
      <c r="X532" s="54">
        <f t="shared" si="17"/>
        <v>0</v>
      </c>
    </row>
    <row r="533" spans="1:24" x14ac:dyDescent="0.25">
      <c r="A533">
        <v>1829014</v>
      </c>
      <c r="B533">
        <v>188</v>
      </c>
      <c r="C533" s="157">
        <v>45183</v>
      </c>
      <c r="D533">
        <v>506971</v>
      </c>
      <c r="E533" t="s">
        <v>20</v>
      </c>
      <c r="F533" s="157">
        <v>45183</v>
      </c>
      <c r="G533">
        <v>2000100017</v>
      </c>
      <c r="H533" t="s">
        <v>164</v>
      </c>
      <c r="I533">
        <v>41</v>
      </c>
      <c r="N533" s="2"/>
      <c r="O533" s="2"/>
      <c r="P533" s="5"/>
      <c r="U533" s="3"/>
      <c r="V533" s="54">
        <f t="shared" si="16"/>
        <v>0</v>
      </c>
      <c r="W533" s="3"/>
      <c r="X533" s="54">
        <f t="shared" si="17"/>
        <v>0</v>
      </c>
    </row>
    <row r="534" spans="1:24" x14ac:dyDescent="0.25">
      <c r="A534">
        <v>107829</v>
      </c>
      <c r="B534">
        <v>100</v>
      </c>
      <c r="C534" s="157">
        <v>45183</v>
      </c>
      <c r="D534">
        <v>419639</v>
      </c>
      <c r="E534" t="s">
        <v>20</v>
      </c>
      <c r="F534" s="157">
        <v>45183</v>
      </c>
      <c r="G534">
        <v>2000010009</v>
      </c>
      <c r="H534" t="s">
        <v>56</v>
      </c>
      <c r="I534">
        <v>446.2</v>
      </c>
      <c r="L534" t="s">
        <v>22</v>
      </c>
      <c r="M534" t="s">
        <v>23</v>
      </c>
      <c r="N534" s="2">
        <v>0.35069444444444442</v>
      </c>
      <c r="O534" s="2">
        <v>0.54583333333333328</v>
      </c>
      <c r="P534" s="5" t="s">
        <v>165</v>
      </c>
      <c r="S534" t="s">
        <v>24</v>
      </c>
      <c r="T534">
        <v>1</v>
      </c>
      <c r="U534" s="3"/>
      <c r="V534" s="54">
        <f t="shared" si="16"/>
        <v>0.19513888888888886</v>
      </c>
      <c r="W534" s="3"/>
      <c r="X534" s="54" t="e">
        <f t="shared" si="17"/>
        <v>#VALUE!</v>
      </c>
    </row>
    <row r="535" spans="1:24" x14ac:dyDescent="0.25">
      <c r="A535">
        <v>107831</v>
      </c>
      <c r="B535">
        <v>100</v>
      </c>
      <c r="C535" s="157">
        <v>45183</v>
      </c>
      <c r="D535">
        <v>419638</v>
      </c>
      <c r="E535" t="s">
        <v>20</v>
      </c>
      <c r="F535" s="157">
        <v>45183</v>
      </c>
      <c r="G535">
        <v>2000010008</v>
      </c>
      <c r="H535" t="s">
        <v>58</v>
      </c>
      <c r="I535">
        <v>300</v>
      </c>
      <c r="L535" t="s">
        <v>22</v>
      </c>
      <c r="M535" t="s">
        <v>23</v>
      </c>
      <c r="N535" s="2">
        <v>0.54583333333333328</v>
      </c>
      <c r="O535" s="2">
        <v>0.57847222222222217</v>
      </c>
      <c r="P535" s="5">
        <v>3.2638888888888891E-2</v>
      </c>
      <c r="S535" t="s">
        <v>24</v>
      </c>
      <c r="T535">
        <v>1</v>
      </c>
      <c r="U535" s="3"/>
      <c r="V535" s="54">
        <f t="shared" si="16"/>
        <v>3.2638888888888884E-2</v>
      </c>
      <c r="W535" s="3"/>
      <c r="X535" s="54">
        <f t="shared" si="17"/>
        <v>0.96736111111111112</v>
      </c>
    </row>
    <row r="536" spans="1:24" x14ac:dyDescent="0.25">
      <c r="A536">
        <v>107845</v>
      </c>
      <c r="B536">
        <v>100</v>
      </c>
      <c r="C536" s="157">
        <v>45183</v>
      </c>
      <c r="D536">
        <v>419655</v>
      </c>
      <c r="E536" t="s">
        <v>20</v>
      </c>
      <c r="F536" s="157">
        <v>45183</v>
      </c>
      <c r="G536">
        <v>2000010008</v>
      </c>
      <c r="H536" t="s">
        <v>58</v>
      </c>
      <c r="I536" s="158">
        <v>330</v>
      </c>
      <c r="L536" t="s">
        <v>49</v>
      </c>
      <c r="M536" t="s">
        <v>155</v>
      </c>
      <c r="N536" s="2">
        <v>0.86388888888888893</v>
      </c>
      <c r="O536" s="2">
        <v>0.86458333333333337</v>
      </c>
      <c r="P536" s="5">
        <v>6.9444444444444447E-4</v>
      </c>
      <c r="S536" t="s">
        <v>24</v>
      </c>
      <c r="T536">
        <v>2</v>
      </c>
      <c r="U536" s="3"/>
      <c r="V536" s="54">
        <f t="shared" si="16"/>
        <v>6.9444444444444198E-4</v>
      </c>
      <c r="W536" s="3"/>
      <c r="X536" s="54">
        <f t="shared" si="17"/>
        <v>0.99930555555555556</v>
      </c>
    </row>
    <row r="537" spans="1:24" x14ac:dyDescent="0.25">
      <c r="A537">
        <v>1828993</v>
      </c>
      <c r="B537">
        <v>188</v>
      </c>
      <c r="C537" s="157">
        <v>45183</v>
      </c>
      <c r="D537">
        <v>506972</v>
      </c>
      <c r="E537" t="s">
        <v>20</v>
      </c>
      <c r="F537" s="157">
        <v>45183</v>
      </c>
      <c r="G537">
        <v>2000010008</v>
      </c>
      <c r="H537" t="s">
        <v>58</v>
      </c>
      <c r="I537" s="158">
        <v>2047.5</v>
      </c>
      <c r="N537" s="2"/>
      <c r="O537" s="2"/>
      <c r="P537" s="5"/>
      <c r="U537" s="3"/>
      <c r="V537" s="54">
        <f t="shared" si="16"/>
        <v>0</v>
      </c>
      <c r="W537" s="3"/>
      <c r="X537" s="54">
        <f t="shared" si="17"/>
        <v>0</v>
      </c>
    </row>
    <row r="538" spans="1:24" x14ac:dyDescent="0.25">
      <c r="A538">
        <v>107868</v>
      </c>
      <c r="B538">
        <v>100</v>
      </c>
      <c r="C538" s="157">
        <v>45184</v>
      </c>
      <c r="D538">
        <v>419665</v>
      </c>
      <c r="E538" t="s">
        <v>20</v>
      </c>
      <c r="F538" s="157">
        <v>45184</v>
      </c>
      <c r="G538">
        <v>2000010013</v>
      </c>
      <c r="H538" t="s">
        <v>28</v>
      </c>
      <c r="I538">
        <v>500</v>
      </c>
      <c r="L538" t="s">
        <v>26</v>
      </c>
      <c r="M538" t="s">
        <v>144</v>
      </c>
      <c r="N538" s="2">
        <v>0.41944444444444445</v>
      </c>
      <c r="O538" s="2">
        <v>0.41944444444444445</v>
      </c>
      <c r="P538" s="5">
        <v>0</v>
      </c>
      <c r="S538" t="s">
        <v>24</v>
      </c>
      <c r="T538">
        <v>1</v>
      </c>
      <c r="U538" s="3"/>
      <c r="V538" s="54">
        <f t="shared" si="16"/>
        <v>0</v>
      </c>
      <c r="W538" s="3"/>
      <c r="X538" s="54">
        <f t="shared" si="17"/>
        <v>0</v>
      </c>
    </row>
    <row r="539" spans="1:24" x14ac:dyDescent="0.25">
      <c r="A539">
        <v>107895</v>
      </c>
      <c r="B539">
        <v>100</v>
      </c>
      <c r="C539" s="157">
        <v>45184</v>
      </c>
      <c r="D539">
        <v>419689</v>
      </c>
      <c r="E539" t="s">
        <v>20</v>
      </c>
      <c r="F539" s="157">
        <v>45185</v>
      </c>
      <c r="G539">
        <v>2000010005</v>
      </c>
      <c r="H539" t="s">
        <v>29</v>
      </c>
      <c r="I539" s="158">
        <v>240</v>
      </c>
      <c r="L539" t="s">
        <v>94</v>
      </c>
      <c r="M539" t="s">
        <v>118</v>
      </c>
      <c r="N539" s="2">
        <v>3.9583333333333331E-2</v>
      </c>
      <c r="O539" s="2">
        <v>4.027777777777778E-2</v>
      </c>
      <c r="P539" s="5">
        <v>6.9444444444444447E-4</v>
      </c>
      <c r="S539" t="s">
        <v>24</v>
      </c>
      <c r="T539">
        <v>3</v>
      </c>
      <c r="U539" s="3"/>
      <c r="V539" s="54">
        <f t="shared" si="16"/>
        <v>6.9444444444444892E-4</v>
      </c>
      <c r="W539" s="3"/>
      <c r="X539" s="54">
        <f t="shared" si="17"/>
        <v>0.99930555555555556</v>
      </c>
    </row>
    <row r="540" spans="1:24" x14ac:dyDescent="0.25">
      <c r="A540">
        <v>1829116</v>
      </c>
      <c r="B540">
        <v>100</v>
      </c>
      <c r="C540" s="157">
        <v>45184</v>
      </c>
      <c r="D540">
        <v>419698</v>
      </c>
      <c r="E540" t="s">
        <v>20</v>
      </c>
      <c r="F540" s="157">
        <v>45184</v>
      </c>
      <c r="G540">
        <v>2000010005</v>
      </c>
      <c r="H540" t="s">
        <v>29</v>
      </c>
      <c r="I540" s="158">
        <v>233.48</v>
      </c>
      <c r="N540" s="2"/>
      <c r="O540" s="2"/>
      <c r="P540" s="5"/>
      <c r="U540" s="3"/>
      <c r="V540" s="54">
        <f t="shared" si="16"/>
        <v>0</v>
      </c>
      <c r="W540" s="3"/>
      <c r="X540" s="54">
        <f t="shared" si="17"/>
        <v>0</v>
      </c>
    </row>
    <row r="541" spans="1:24" x14ac:dyDescent="0.25">
      <c r="A541">
        <v>107874</v>
      </c>
      <c r="B541">
        <v>100</v>
      </c>
      <c r="C541" s="157">
        <v>45184</v>
      </c>
      <c r="D541">
        <v>419669</v>
      </c>
      <c r="E541" t="s">
        <v>20</v>
      </c>
      <c r="F541" s="157">
        <v>45184</v>
      </c>
      <c r="G541">
        <v>2000010014</v>
      </c>
      <c r="H541" t="s">
        <v>30</v>
      </c>
      <c r="I541" s="158">
        <v>300</v>
      </c>
      <c r="L541" t="s">
        <v>26</v>
      </c>
      <c r="M541" t="s">
        <v>144</v>
      </c>
      <c r="N541" s="2">
        <v>0.41944444444444445</v>
      </c>
      <c r="O541" s="2">
        <v>0.44444444444444442</v>
      </c>
      <c r="P541" s="5">
        <v>2.4999999999999998E-2</v>
      </c>
      <c r="S541" t="s">
        <v>24</v>
      </c>
      <c r="T541">
        <v>1</v>
      </c>
      <c r="U541" s="3"/>
      <c r="V541" s="54">
        <f t="shared" si="16"/>
        <v>2.4999999999999967E-2</v>
      </c>
      <c r="W541" s="3"/>
      <c r="X541" s="54">
        <f t="shared" si="17"/>
        <v>0.97499999999999998</v>
      </c>
    </row>
    <row r="542" spans="1:24" x14ac:dyDescent="0.25">
      <c r="A542">
        <v>1829116</v>
      </c>
      <c r="B542">
        <v>100</v>
      </c>
      <c r="C542" s="157">
        <v>45184</v>
      </c>
      <c r="D542">
        <v>419699</v>
      </c>
      <c r="E542" t="s">
        <v>20</v>
      </c>
      <c r="F542" s="157">
        <v>45184</v>
      </c>
      <c r="G542">
        <v>2000010014</v>
      </c>
      <c r="H542" t="s">
        <v>30</v>
      </c>
      <c r="I542" s="158">
        <v>444.16</v>
      </c>
      <c r="N542" s="2"/>
      <c r="O542" s="2"/>
      <c r="P542" s="5"/>
      <c r="U542" s="3"/>
      <c r="V542" s="54">
        <f t="shared" si="16"/>
        <v>0</v>
      </c>
      <c r="W542" s="3"/>
      <c r="X542" s="54">
        <f t="shared" si="17"/>
        <v>0</v>
      </c>
    </row>
    <row r="543" spans="1:24" x14ac:dyDescent="0.25">
      <c r="A543">
        <v>107888</v>
      </c>
      <c r="B543">
        <v>100</v>
      </c>
      <c r="C543" s="157">
        <v>45184</v>
      </c>
      <c r="D543">
        <v>419679</v>
      </c>
      <c r="E543" t="s">
        <v>20</v>
      </c>
      <c r="F543" s="157">
        <v>45184</v>
      </c>
      <c r="G543">
        <v>2000010006</v>
      </c>
      <c r="H543" t="s">
        <v>31</v>
      </c>
      <c r="I543">
        <v>560</v>
      </c>
      <c r="L543" t="s">
        <v>22</v>
      </c>
      <c r="M543" t="s">
        <v>23</v>
      </c>
      <c r="N543" s="2">
        <v>0.64722222222222225</v>
      </c>
      <c r="O543" s="2">
        <v>0.85625000000000007</v>
      </c>
      <c r="P543" s="5">
        <v>0.20902777777777778</v>
      </c>
      <c r="S543" t="s">
        <v>24</v>
      </c>
      <c r="T543">
        <v>2</v>
      </c>
      <c r="U543" s="3"/>
      <c r="V543" s="54">
        <f t="shared" si="16"/>
        <v>0.20902777777777781</v>
      </c>
      <c r="W543" s="3"/>
      <c r="X543" s="54">
        <f t="shared" si="17"/>
        <v>0.79097222222222219</v>
      </c>
    </row>
    <row r="544" spans="1:24" x14ac:dyDescent="0.25">
      <c r="A544">
        <v>107894</v>
      </c>
      <c r="B544">
        <v>100</v>
      </c>
      <c r="C544" s="157">
        <v>45184</v>
      </c>
      <c r="D544">
        <v>419691</v>
      </c>
      <c r="E544" t="s">
        <v>20</v>
      </c>
      <c r="F544" s="157">
        <v>45185</v>
      </c>
      <c r="G544">
        <v>2000010002</v>
      </c>
      <c r="H544" t="s">
        <v>119</v>
      </c>
      <c r="I544">
        <v>316</v>
      </c>
      <c r="L544" t="s">
        <v>94</v>
      </c>
      <c r="M544" t="s">
        <v>118</v>
      </c>
      <c r="N544" s="2">
        <v>3.9583333333333331E-2</v>
      </c>
      <c r="O544" s="2">
        <v>4.027777777777778E-2</v>
      </c>
      <c r="P544" s="5">
        <v>6.9444444444444447E-4</v>
      </c>
      <c r="S544" t="s">
        <v>24</v>
      </c>
      <c r="T544">
        <v>3</v>
      </c>
      <c r="U544" s="3"/>
      <c r="V544" s="54">
        <f t="shared" si="16"/>
        <v>6.9444444444444892E-4</v>
      </c>
      <c r="W544" s="3"/>
      <c r="X544" s="54">
        <f t="shared" si="17"/>
        <v>0.99930555555555556</v>
      </c>
    </row>
    <row r="545" spans="1:24" x14ac:dyDescent="0.25">
      <c r="A545">
        <v>1829108</v>
      </c>
      <c r="B545">
        <v>188</v>
      </c>
      <c r="C545" s="157">
        <v>45184</v>
      </c>
      <c r="D545">
        <v>506990</v>
      </c>
      <c r="E545" t="s">
        <v>20</v>
      </c>
      <c r="F545" s="157">
        <v>45184</v>
      </c>
      <c r="G545">
        <v>2000040007</v>
      </c>
      <c r="H545" t="s">
        <v>32</v>
      </c>
      <c r="I545" s="158">
        <v>1637.2</v>
      </c>
      <c r="S545" t="s">
        <v>107</v>
      </c>
      <c r="T545">
        <v>1</v>
      </c>
      <c r="U545" s="3"/>
      <c r="V545" s="54">
        <f t="shared" si="16"/>
        <v>0</v>
      </c>
      <c r="W545" s="3"/>
      <c r="X545" s="54">
        <f t="shared" si="17"/>
        <v>0</v>
      </c>
    </row>
    <row r="546" spans="1:24" s="71" customFormat="1" x14ac:dyDescent="0.25">
      <c r="A546">
        <v>107887</v>
      </c>
      <c r="B546">
        <v>188</v>
      </c>
      <c r="C546" s="157">
        <v>45184</v>
      </c>
      <c r="D546">
        <v>506963</v>
      </c>
      <c r="E546" t="s">
        <v>20</v>
      </c>
      <c r="F546" s="157">
        <v>45184</v>
      </c>
      <c r="G546">
        <v>2000041001</v>
      </c>
      <c r="H546" t="s">
        <v>33</v>
      </c>
      <c r="I546">
        <v>356.4</v>
      </c>
      <c r="J546"/>
      <c r="K546"/>
      <c r="L546" t="s">
        <v>84</v>
      </c>
      <c r="M546" t="s">
        <v>85</v>
      </c>
      <c r="N546" s="2">
        <v>0.7090277777777777</v>
      </c>
      <c r="O546" s="2">
        <v>0.82847222222222217</v>
      </c>
      <c r="P546" s="5">
        <v>0.11944444444444445</v>
      </c>
      <c r="Q546"/>
      <c r="R546"/>
      <c r="S546" t="s">
        <v>127</v>
      </c>
      <c r="T546">
        <v>1</v>
      </c>
      <c r="U546" s="72"/>
      <c r="V546" s="72">
        <f t="shared" si="16"/>
        <v>0.11944444444444446</v>
      </c>
      <c r="W546" s="72"/>
      <c r="X546" s="72">
        <f t="shared" si="17"/>
        <v>0.88055555555555554</v>
      </c>
    </row>
    <row r="547" spans="1:24" x14ac:dyDescent="0.25">
      <c r="A547">
        <v>107898</v>
      </c>
      <c r="B547">
        <v>188</v>
      </c>
      <c r="C547" s="157">
        <v>45184</v>
      </c>
      <c r="D547">
        <v>506963</v>
      </c>
      <c r="E547" t="s">
        <v>20</v>
      </c>
      <c r="F547" s="157">
        <v>45185</v>
      </c>
      <c r="G547">
        <v>2000041001</v>
      </c>
      <c r="H547" t="s">
        <v>33</v>
      </c>
      <c r="I547">
        <v>356.4</v>
      </c>
      <c r="L547" t="s">
        <v>76</v>
      </c>
      <c r="M547" t="s">
        <v>77</v>
      </c>
      <c r="N547" s="2">
        <v>7.7083333333333337E-2</v>
      </c>
      <c r="O547" s="2">
        <v>0.23124999999999998</v>
      </c>
      <c r="P547" s="5">
        <v>0.15416666666666667</v>
      </c>
      <c r="S547" t="s">
        <v>127</v>
      </c>
      <c r="T547">
        <v>1</v>
      </c>
      <c r="U547" s="3"/>
      <c r="V547" s="54">
        <f t="shared" si="16"/>
        <v>0.15416666666666665</v>
      </c>
      <c r="W547" s="3"/>
      <c r="X547" s="54">
        <f t="shared" si="17"/>
        <v>0.84583333333333333</v>
      </c>
    </row>
    <row r="548" spans="1:24" x14ac:dyDescent="0.25">
      <c r="A548">
        <v>107907</v>
      </c>
      <c r="B548">
        <v>188</v>
      </c>
      <c r="C548" s="157">
        <v>45184</v>
      </c>
      <c r="D548">
        <v>506963</v>
      </c>
      <c r="E548" t="s">
        <v>20</v>
      </c>
      <c r="F548" s="157">
        <v>45185</v>
      </c>
      <c r="G548">
        <v>2000041001</v>
      </c>
      <c r="H548" t="s">
        <v>33</v>
      </c>
      <c r="I548">
        <v>365.4</v>
      </c>
      <c r="L548" t="s">
        <v>137</v>
      </c>
      <c r="M548" t="s">
        <v>138</v>
      </c>
      <c r="N548" s="2">
        <v>0.25277777777777777</v>
      </c>
      <c r="O548" s="2">
        <v>0.35625000000000001</v>
      </c>
      <c r="P548" s="5">
        <v>0.10347222222222223</v>
      </c>
      <c r="S548" t="s">
        <v>127</v>
      </c>
      <c r="T548">
        <v>1</v>
      </c>
      <c r="U548" s="3"/>
      <c r="V548" s="54">
        <f t="shared" si="16"/>
        <v>0.10347222222222224</v>
      </c>
      <c r="W548" s="3"/>
      <c r="X548" s="54">
        <f t="shared" si="17"/>
        <v>0.89652777777777781</v>
      </c>
    </row>
    <row r="549" spans="1:24" x14ac:dyDescent="0.25">
      <c r="A549">
        <v>1829098</v>
      </c>
      <c r="B549">
        <v>188</v>
      </c>
      <c r="C549" s="157">
        <v>45184</v>
      </c>
      <c r="D549">
        <v>506963</v>
      </c>
      <c r="E549" t="s">
        <v>20</v>
      </c>
      <c r="F549" s="157">
        <v>45184</v>
      </c>
      <c r="G549">
        <v>2000041001</v>
      </c>
      <c r="H549" t="s">
        <v>33</v>
      </c>
      <c r="I549">
        <v>646.6</v>
      </c>
      <c r="N549" s="2"/>
      <c r="O549" s="2"/>
      <c r="P549" s="5"/>
      <c r="S549" t="s">
        <v>127</v>
      </c>
      <c r="T549">
        <v>1</v>
      </c>
      <c r="U549" s="3"/>
      <c r="V549" s="54">
        <f t="shared" si="16"/>
        <v>0</v>
      </c>
      <c r="W549" s="3"/>
      <c r="X549" s="54">
        <f t="shared" si="17"/>
        <v>0</v>
      </c>
    </row>
    <row r="550" spans="1:24" x14ac:dyDescent="0.25">
      <c r="A550">
        <v>107960</v>
      </c>
      <c r="B550">
        <v>188</v>
      </c>
      <c r="C550" s="157">
        <v>45184</v>
      </c>
      <c r="D550">
        <v>506963</v>
      </c>
      <c r="E550" t="s">
        <v>20</v>
      </c>
      <c r="F550" s="157">
        <v>45187</v>
      </c>
      <c r="G550">
        <v>2000041001</v>
      </c>
      <c r="H550" t="s">
        <v>33</v>
      </c>
      <c r="I550">
        <v>356.4</v>
      </c>
      <c r="L550" t="s">
        <v>76</v>
      </c>
      <c r="M550" t="s">
        <v>77</v>
      </c>
      <c r="N550" s="2">
        <v>0.32013888888888892</v>
      </c>
      <c r="O550" s="2">
        <v>0.4597222222222222</v>
      </c>
      <c r="P550" s="5">
        <v>0.13958333333333334</v>
      </c>
      <c r="S550" t="s">
        <v>127</v>
      </c>
      <c r="T550">
        <v>1</v>
      </c>
      <c r="U550" s="3"/>
      <c r="V550" s="54">
        <f t="shared" si="16"/>
        <v>0.13958333333333328</v>
      </c>
      <c r="W550" s="3"/>
      <c r="X550" s="54">
        <f t="shared" si="17"/>
        <v>0.86041666666666661</v>
      </c>
    </row>
    <row r="551" spans="1:24" x14ac:dyDescent="0.25">
      <c r="A551">
        <v>107892</v>
      </c>
      <c r="B551">
        <v>188</v>
      </c>
      <c r="C551" s="157">
        <v>45184</v>
      </c>
      <c r="D551">
        <v>506976</v>
      </c>
      <c r="E551" t="s">
        <v>20</v>
      </c>
      <c r="F551" s="157">
        <v>45184</v>
      </c>
      <c r="G551">
        <v>2000041004</v>
      </c>
      <c r="H551" t="s">
        <v>36</v>
      </c>
      <c r="I551" s="158">
        <v>752.76</v>
      </c>
      <c r="L551" t="s">
        <v>84</v>
      </c>
      <c r="M551" t="s">
        <v>85</v>
      </c>
      <c r="N551" s="2">
        <v>0.7402777777777777</v>
      </c>
      <c r="O551" s="2">
        <v>0.8652777777777777</v>
      </c>
      <c r="P551" s="5">
        <v>0.125</v>
      </c>
      <c r="S551" t="s">
        <v>110</v>
      </c>
      <c r="T551">
        <v>1</v>
      </c>
      <c r="U551" s="3"/>
      <c r="V551" s="54">
        <f t="shared" si="16"/>
        <v>0.125</v>
      </c>
      <c r="W551" s="3"/>
      <c r="X551" s="54">
        <f t="shared" si="17"/>
        <v>0.875</v>
      </c>
    </row>
    <row r="552" spans="1:24" x14ac:dyDescent="0.25">
      <c r="A552">
        <v>1829097</v>
      </c>
      <c r="B552">
        <v>188</v>
      </c>
      <c r="C552" s="157">
        <v>45184</v>
      </c>
      <c r="D552">
        <v>506976</v>
      </c>
      <c r="E552" t="s">
        <v>20</v>
      </c>
      <c r="F552" s="157">
        <v>45184</v>
      </c>
      <c r="G552">
        <v>2000041004</v>
      </c>
      <c r="H552" t="s">
        <v>36</v>
      </c>
      <c r="I552" s="158">
        <v>385.56</v>
      </c>
      <c r="N552" s="2"/>
      <c r="O552" s="2"/>
      <c r="P552" s="5"/>
      <c r="S552" t="s">
        <v>110</v>
      </c>
      <c r="T552">
        <v>1</v>
      </c>
      <c r="U552" s="3"/>
      <c r="V552" s="54">
        <f t="shared" si="16"/>
        <v>0</v>
      </c>
      <c r="W552" s="3"/>
      <c r="X552" s="54">
        <f t="shared" si="17"/>
        <v>0</v>
      </c>
    </row>
    <row r="553" spans="1:24" x14ac:dyDescent="0.25">
      <c r="A553">
        <v>107875</v>
      </c>
      <c r="B553">
        <v>188</v>
      </c>
      <c r="C553" s="157">
        <v>45184</v>
      </c>
      <c r="D553">
        <v>506967</v>
      </c>
      <c r="E553" t="s">
        <v>20</v>
      </c>
      <c r="F553" s="157">
        <v>45184</v>
      </c>
      <c r="G553">
        <v>2000041003</v>
      </c>
      <c r="H553" t="s">
        <v>141</v>
      </c>
      <c r="I553" s="158">
        <v>677.16</v>
      </c>
      <c r="L553" t="s">
        <v>137</v>
      </c>
      <c r="M553" t="s">
        <v>138</v>
      </c>
      <c r="N553" s="2">
        <v>0.32500000000000001</v>
      </c>
      <c r="O553" s="2">
        <v>0.45763888888888887</v>
      </c>
      <c r="P553" s="5">
        <v>0.13263888888888889</v>
      </c>
      <c r="S553" t="s">
        <v>108</v>
      </c>
      <c r="T553">
        <v>1</v>
      </c>
      <c r="U553" s="3"/>
      <c r="V553" s="54">
        <f t="shared" si="16"/>
        <v>0.13263888888888886</v>
      </c>
      <c r="W553" s="3"/>
      <c r="X553" s="54">
        <f t="shared" si="17"/>
        <v>0.86736111111111114</v>
      </c>
    </row>
    <row r="554" spans="1:24" x14ac:dyDescent="0.25">
      <c r="A554">
        <v>1829105</v>
      </c>
      <c r="B554">
        <v>188</v>
      </c>
      <c r="C554" s="157">
        <v>45184</v>
      </c>
      <c r="D554">
        <v>506981</v>
      </c>
      <c r="E554" t="s">
        <v>20</v>
      </c>
      <c r="F554" s="157">
        <v>45184</v>
      </c>
      <c r="G554">
        <v>2000040006</v>
      </c>
      <c r="H554" t="s">
        <v>37</v>
      </c>
      <c r="I554" s="158">
        <v>693.8</v>
      </c>
      <c r="N554" s="2"/>
      <c r="O554" s="2"/>
      <c r="P554" s="5"/>
      <c r="S554" t="s">
        <v>111</v>
      </c>
      <c r="T554">
        <v>3</v>
      </c>
      <c r="U554" s="3"/>
      <c r="V554" s="54">
        <f t="shared" si="16"/>
        <v>0</v>
      </c>
      <c r="W554" s="3"/>
      <c r="X554" s="54">
        <f t="shared" si="17"/>
        <v>0</v>
      </c>
    </row>
    <row r="555" spans="1:24" x14ac:dyDescent="0.25">
      <c r="A555">
        <v>107852</v>
      </c>
      <c r="B555">
        <v>188</v>
      </c>
      <c r="C555" s="157">
        <v>45184</v>
      </c>
      <c r="D555">
        <v>506964</v>
      </c>
      <c r="E555" t="s">
        <v>20</v>
      </c>
      <c r="F555" s="157">
        <v>45184</v>
      </c>
      <c r="G555">
        <v>2000040001</v>
      </c>
      <c r="H555" t="s">
        <v>38</v>
      </c>
      <c r="I555" s="158">
        <v>77.3</v>
      </c>
      <c r="L555" t="s">
        <v>112</v>
      </c>
      <c r="M555" t="s">
        <v>113</v>
      </c>
      <c r="N555" s="2">
        <v>0.98611111111111116</v>
      </c>
      <c r="O555" s="2">
        <v>7.4999999999999997E-2</v>
      </c>
      <c r="P555" s="5">
        <v>8.8888888888888892E-2</v>
      </c>
      <c r="S555" t="s">
        <v>115</v>
      </c>
      <c r="T555">
        <v>1</v>
      </c>
      <c r="U555" s="3"/>
      <c r="V555" s="54">
        <f t="shared" si="16"/>
        <v>8.8888888888888795E-2</v>
      </c>
      <c r="W555" s="3"/>
      <c r="X555" s="54">
        <f t="shared" si="17"/>
        <v>0.91111111111111109</v>
      </c>
    </row>
    <row r="556" spans="1:24" x14ac:dyDescent="0.25">
      <c r="A556">
        <v>107890</v>
      </c>
      <c r="B556">
        <v>188</v>
      </c>
      <c r="C556" s="157">
        <v>45184</v>
      </c>
      <c r="D556">
        <v>506964</v>
      </c>
      <c r="E556" t="s">
        <v>20</v>
      </c>
      <c r="F556" s="157">
        <v>45184</v>
      </c>
      <c r="G556">
        <v>2000040001</v>
      </c>
      <c r="H556" t="s">
        <v>38</v>
      </c>
      <c r="I556" s="158">
        <v>924</v>
      </c>
      <c r="L556" t="s">
        <v>74</v>
      </c>
      <c r="M556" t="s">
        <v>75</v>
      </c>
      <c r="N556" s="2">
        <v>0.58263888888888882</v>
      </c>
      <c r="O556" s="2">
        <v>0.8618055555555556</v>
      </c>
      <c r="P556" s="5">
        <v>0.27916666666666667</v>
      </c>
      <c r="Q556">
        <v>60</v>
      </c>
      <c r="S556" t="s">
        <v>115</v>
      </c>
      <c r="T556">
        <v>1</v>
      </c>
      <c r="U556" s="3"/>
      <c r="V556" s="54">
        <f t="shared" si="16"/>
        <v>0.27916666666666679</v>
      </c>
      <c r="W556" s="3"/>
      <c r="X556" s="54">
        <f t="shared" si="17"/>
        <v>59.720833333333331</v>
      </c>
    </row>
    <row r="557" spans="1:24" x14ac:dyDescent="0.25">
      <c r="A557">
        <v>107900</v>
      </c>
      <c r="B557">
        <v>188</v>
      </c>
      <c r="C557" s="157">
        <v>45184</v>
      </c>
      <c r="D557">
        <v>506979</v>
      </c>
      <c r="E557" t="s">
        <v>20</v>
      </c>
      <c r="F557" s="157">
        <v>45185</v>
      </c>
      <c r="G557">
        <v>2000040004</v>
      </c>
      <c r="H557" t="s">
        <v>39</v>
      </c>
      <c r="I557">
        <v>757.25</v>
      </c>
      <c r="L557" t="s">
        <v>112</v>
      </c>
      <c r="M557" t="s">
        <v>113</v>
      </c>
      <c r="N557" s="2">
        <v>4.7222222222222221E-2</v>
      </c>
      <c r="O557" s="2">
        <v>0.23819444444444446</v>
      </c>
      <c r="P557" s="5">
        <v>0.19097222222222221</v>
      </c>
      <c r="S557" t="s">
        <v>107</v>
      </c>
      <c r="T557">
        <v>3</v>
      </c>
      <c r="U557" s="3"/>
      <c r="V557" s="54">
        <f t="shared" si="16"/>
        <v>0.19097222222222224</v>
      </c>
      <c r="W557" s="3"/>
      <c r="X557" s="54">
        <f t="shared" si="17"/>
        <v>0.80902777777777779</v>
      </c>
    </row>
    <row r="558" spans="1:24" x14ac:dyDescent="0.25">
      <c r="A558">
        <v>107880</v>
      </c>
      <c r="B558">
        <v>188</v>
      </c>
      <c r="C558" s="157">
        <v>45184</v>
      </c>
      <c r="D558">
        <v>506962</v>
      </c>
      <c r="E558" t="s">
        <v>20</v>
      </c>
      <c r="F558" s="157">
        <v>45184</v>
      </c>
      <c r="G558">
        <v>2000040009</v>
      </c>
      <c r="H558" t="s">
        <v>146</v>
      </c>
      <c r="I558">
        <v>435</v>
      </c>
      <c r="L558" t="s">
        <v>78</v>
      </c>
      <c r="M558" t="s">
        <v>79</v>
      </c>
      <c r="N558" s="2">
        <v>0.30277777777777776</v>
      </c>
      <c r="O558" s="2">
        <v>0.57986111111111105</v>
      </c>
      <c r="P558" s="5" t="s">
        <v>166</v>
      </c>
      <c r="S558" t="s">
        <v>111</v>
      </c>
      <c r="T558">
        <v>1</v>
      </c>
      <c r="U558" s="3"/>
      <c r="V558" s="54">
        <f t="shared" si="16"/>
        <v>0.27708333333333329</v>
      </c>
      <c r="W558" s="3"/>
      <c r="X558" s="54" t="e">
        <f t="shared" si="17"/>
        <v>#VALUE!</v>
      </c>
    </row>
    <row r="559" spans="1:24" x14ac:dyDescent="0.25">
      <c r="A559">
        <v>107885</v>
      </c>
      <c r="B559">
        <v>188</v>
      </c>
      <c r="C559" s="157">
        <v>45184</v>
      </c>
      <c r="D559">
        <v>506962</v>
      </c>
      <c r="E559" t="s">
        <v>20</v>
      </c>
      <c r="F559" s="157">
        <v>45184</v>
      </c>
      <c r="G559">
        <v>2000040009</v>
      </c>
      <c r="H559" t="s">
        <v>146</v>
      </c>
      <c r="I559" s="158">
        <v>217</v>
      </c>
      <c r="L559" t="s">
        <v>74</v>
      </c>
      <c r="M559" t="s">
        <v>75</v>
      </c>
      <c r="N559" s="2">
        <v>0.58263888888888882</v>
      </c>
      <c r="O559" s="2">
        <v>0.72499999999999998</v>
      </c>
      <c r="P559" s="5">
        <v>0.1423611111111111</v>
      </c>
      <c r="S559" t="s">
        <v>111</v>
      </c>
      <c r="T559">
        <v>1</v>
      </c>
      <c r="U559" s="3"/>
      <c r="V559" s="54">
        <f t="shared" si="16"/>
        <v>0.14236111111111116</v>
      </c>
      <c r="W559" s="3"/>
      <c r="X559" s="54">
        <f t="shared" si="17"/>
        <v>0.85763888888888884</v>
      </c>
    </row>
    <row r="560" spans="1:24" x14ac:dyDescent="0.25">
      <c r="A560">
        <v>1829109</v>
      </c>
      <c r="B560">
        <v>188</v>
      </c>
      <c r="C560" s="157">
        <v>45184</v>
      </c>
      <c r="D560">
        <v>506962</v>
      </c>
      <c r="E560" t="s">
        <v>20</v>
      </c>
      <c r="F560" s="157">
        <v>45185</v>
      </c>
      <c r="G560">
        <v>2000040009</v>
      </c>
      <c r="H560" t="s">
        <v>146</v>
      </c>
      <c r="I560">
        <v>248</v>
      </c>
      <c r="N560" s="2"/>
      <c r="O560" s="2"/>
      <c r="P560" s="5"/>
      <c r="S560" t="s">
        <v>111</v>
      </c>
      <c r="T560">
        <v>1</v>
      </c>
      <c r="U560" s="3"/>
      <c r="V560" s="54">
        <f t="shared" si="16"/>
        <v>0</v>
      </c>
      <c r="W560" s="3"/>
      <c r="X560" s="54">
        <f t="shared" si="17"/>
        <v>0</v>
      </c>
    </row>
    <row r="561" spans="1:24" x14ac:dyDescent="0.25">
      <c r="A561">
        <v>1829096</v>
      </c>
      <c r="B561">
        <v>188</v>
      </c>
      <c r="C561" s="157">
        <v>45184</v>
      </c>
      <c r="D561">
        <v>506988</v>
      </c>
      <c r="E561" t="s">
        <v>20</v>
      </c>
      <c r="F561" s="157">
        <v>45184</v>
      </c>
      <c r="G561">
        <v>2000100026</v>
      </c>
      <c r="H561" t="s">
        <v>167</v>
      </c>
      <c r="I561">
        <v>50</v>
      </c>
      <c r="N561" s="2"/>
      <c r="O561" s="2"/>
      <c r="P561" s="5"/>
      <c r="U561" s="3"/>
      <c r="V561" s="54">
        <f t="shared" si="16"/>
        <v>0</v>
      </c>
      <c r="W561" s="3"/>
      <c r="X561" s="54">
        <f t="shared" si="17"/>
        <v>0</v>
      </c>
    </row>
    <row r="562" spans="1:24" x14ac:dyDescent="0.25">
      <c r="A562">
        <v>1829116</v>
      </c>
      <c r="B562">
        <v>100</v>
      </c>
      <c r="C562" s="157">
        <v>45184</v>
      </c>
      <c r="D562">
        <v>419701</v>
      </c>
      <c r="E562" t="s">
        <v>20</v>
      </c>
      <c r="F562" s="157">
        <v>45184</v>
      </c>
      <c r="G562">
        <v>2000020005</v>
      </c>
      <c r="H562" t="s">
        <v>41</v>
      </c>
      <c r="I562">
        <v>197.76</v>
      </c>
      <c r="N562" s="2"/>
      <c r="O562" s="2"/>
      <c r="P562" s="5"/>
      <c r="U562" s="3"/>
      <c r="V562" s="54">
        <f t="shared" si="16"/>
        <v>0</v>
      </c>
      <c r="W562" s="3"/>
      <c r="X562" s="54">
        <f t="shared" si="17"/>
        <v>0</v>
      </c>
    </row>
    <row r="563" spans="1:24" x14ac:dyDescent="0.25">
      <c r="A563">
        <v>107867</v>
      </c>
      <c r="B563">
        <v>100</v>
      </c>
      <c r="C563" s="157">
        <v>45184</v>
      </c>
      <c r="D563">
        <v>419667</v>
      </c>
      <c r="E563" t="s">
        <v>20</v>
      </c>
      <c r="F563" s="157">
        <v>45184</v>
      </c>
      <c r="G563">
        <v>2000020001</v>
      </c>
      <c r="H563" t="s">
        <v>42</v>
      </c>
      <c r="I563" s="158">
        <v>500</v>
      </c>
      <c r="L563" t="s">
        <v>26</v>
      </c>
      <c r="M563" t="s">
        <v>144</v>
      </c>
      <c r="N563" s="2">
        <v>0.4145833333333333</v>
      </c>
      <c r="O563" s="2">
        <v>0.41875000000000001</v>
      </c>
      <c r="P563" s="5">
        <v>4.1666666666666666E-3</v>
      </c>
      <c r="S563" t="s">
        <v>92</v>
      </c>
      <c r="T563">
        <v>1</v>
      </c>
      <c r="U563" s="3"/>
      <c r="V563" s="54">
        <f t="shared" si="16"/>
        <v>4.1666666666667074E-3</v>
      </c>
      <c r="W563" s="3"/>
      <c r="X563" s="54">
        <f t="shared" si="17"/>
        <v>0.99583333333333335</v>
      </c>
    </row>
    <row r="564" spans="1:24" x14ac:dyDescent="0.25">
      <c r="A564">
        <v>107902</v>
      </c>
      <c r="B564">
        <v>100</v>
      </c>
      <c r="C564" s="157">
        <v>45184</v>
      </c>
      <c r="D564">
        <v>419688</v>
      </c>
      <c r="E564" t="s">
        <v>20</v>
      </c>
      <c r="F564" s="157">
        <v>45185</v>
      </c>
      <c r="G564">
        <v>2000020001</v>
      </c>
      <c r="H564" t="s">
        <v>42</v>
      </c>
      <c r="I564" s="158">
        <v>3440</v>
      </c>
      <c r="J564">
        <v>12</v>
      </c>
      <c r="K564">
        <v>18</v>
      </c>
      <c r="L564" t="s">
        <v>162</v>
      </c>
      <c r="M564" t="s">
        <v>162</v>
      </c>
      <c r="N564" s="2">
        <v>0.88611111111111107</v>
      </c>
      <c r="O564" s="2">
        <v>0.24305555555555555</v>
      </c>
      <c r="P564" s="5">
        <v>0.35694444444444445</v>
      </c>
      <c r="Q564">
        <v>60</v>
      </c>
      <c r="R564">
        <v>6</v>
      </c>
      <c r="S564" t="s">
        <v>45</v>
      </c>
      <c r="T564">
        <v>3</v>
      </c>
      <c r="U564" s="3"/>
      <c r="V564" s="54">
        <f t="shared" si="16"/>
        <v>0.35694444444444451</v>
      </c>
      <c r="W564" s="3"/>
      <c r="X564" s="54">
        <f t="shared" si="17"/>
        <v>59.643055555555556</v>
      </c>
    </row>
    <row r="565" spans="1:24" x14ac:dyDescent="0.25">
      <c r="A565">
        <v>107878</v>
      </c>
      <c r="B565">
        <v>100</v>
      </c>
      <c r="C565" s="157">
        <v>45184</v>
      </c>
      <c r="D565">
        <v>419664</v>
      </c>
      <c r="E565" t="s">
        <v>20</v>
      </c>
      <c r="F565" s="157">
        <v>45184</v>
      </c>
      <c r="G565">
        <v>2000020002</v>
      </c>
      <c r="H565" t="s">
        <v>48</v>
      </c>
      <c r="I565" s="158">
        <v>3500</v>
      </c>
      <c r="L565" t="s">
        <v>26</v>
      </c>
      <c r="M565" t="s">
        <v>144</v>
      </c>
      <c r="N565" s="2">
        <v>0.28055555555555556</v>
      </c>
      <c r="O565" s="2">
        <v>0.56180555555555556</v>
      </c>
      <c r="P565" s="5" t="s">
        <v>168</v>
      </c>
      <c r="S565" t="s">
        <v>45</v>
      </c>
      <c r="T565">
        <v>1</v>
      </c>
      <c r="U565" s="3"/>
      <c r="V565" s="54">
        <f t="shared" si="16"/>
        <v>0.28125</v>
      </c>
      <c r="W565" s="3"/>
      <c r="X565" s="54" t="e">
        <f t="shared" si="17"/>
        <v>#VALUE!</v>
      </c>
    </row>
    <row r="566" spans="1:24" x14ac:dyDescent="0.25">
      <c r="A566">
        <v>107889</v>
      </c>
      <c r="B566">
        <v>100</v>
      </c>
      <c r="C566" s="157">
        <v>45184</v>
      </c>
      <c r="D566">
        <v>419680</v>
      </c>
      <c r="E566" t="s">
        <v>20</v>
      </c>
      <c r="F566" s="157">
        <v>45184</v>
      </c>
      <c r="G566">
        <v>2000020002</v>
      </c>
      <c r="H566" t="s">
        <v>48</v>
      </c>
      <c r="I566" s="158">
        <v>2800</v>
      </c>
      <c r="J566">
        <v>12</v>
      </c>
      <c r="K566">
        <v>50</v>
      </c>
      <c r="L566" t="s">
        <v>49</v>
      </c>
      <c r="M566" t="s">
        <v>155</v>
      </c>
      <c r="N566" s="2">
        <v>0.59722222222222221</v>
      </c>
      <c r="O566" s="2">
        <v>0.85833333333333339</v>
      </c>
      <c r="P566" s="5">
        <v>0.26111111111111113</v>
      </c>
      <c r="S566" t="s">
        <v>45</v>
      </c>
      <c r="T566">
        <v>2</v>
      </c>
      <c r="U566" s="3"/>
      <c r="V566" s="54">
        <f t="shared" si="16"/>
        <v>0.26111111111111118</v>
      </c>
      <c r="W566" s="3"/>
      <c r="X566" s="54">
        <f t="shared" si="17"/>
        <v>0.73888888888888893</v>
      </c>
    </row>
    <row r="567" spans="1:24" x14ac:dyDescent="0.25">
      <c r="A567">
        <v>107877</v>
      </c>
      <c r="B567">
        <v>100</v>
      </c>
      <c r="C567" s="157">
        <v>45184</v>
      </c>
      <c r="D567">
        <v>419668</v>
      </c>
      <c r="E567" t="s">
        <v>20</v>
      </c>
      <c r="F567" s="157">
        <v>45184</v>
      </c>
      <c r="G567">
        <v>2000020004</v>
      </c>
      <c r="H567" t="s">
        <v>52</v>
      </c>
      <c r="I567" s="158">
        <v>1000</v>
      </c>
      <c r="L567" t="s">
        <v>26</v>
      </c>
      <c r="M567" t="s">
        <v>144</v>
      </c>
      <c r="N567" s="2">
        <v>0.32083333333333336</v>
      </c>
      <c r="O567" s="2">
        <v>0.56111111111111112</v>
      </c>
      <c r="P567" s="5" t="s">
        <v>169</v>
      </c>
      <c r="S567" t="s">
        <v>92</v>
      </c>
      <c r="T567">
        <v>1</v>
      </c>
      <c r="U567" s="3"/>
      <c r="V567" s="54">
        <f t="shared" si="16"/>
        <v>0.24027777777777776</v>
      </c>
      <c r="W567" s="3"/>
      <c r="X567" s="54" t="e">
        <f t="shared" si="17"/>
        <v>#VALUE!</v>
      </c>
    </row>
    <row r="568" spans="1:24" x14ac:dyDescent="0.25">
      <c r="A568">
        <v>107883</v>
      </c>
      <c r="B568">
        <v>100</v>
      </c>
      <c r="C568" s="157">
        <v>45184</v>
      </c>
      <c r="D568">
        <v>419677</v>
      </c>
      <c r="E568" t="s">
        <v>20</v>
      </c>
      <c r="F568" s="157">
        <v>45184</v>
      </c>
      <c r="G568">
        <v>2000020004</v>
      </c>
      <c r="H568" t="s">
        <v>52</v>
      </c>
      <c r="I568">
        <v>370</v>
      </c>
      <c r="J568">
        <v>2</v>
      </c>
      <c r="K568">
        <v>10</v>
      </c>
      <c r="L568" t="s">
        <v>22</v>
      </c>
      <c r="M568" t="s">
        <v>23</v>
      </c>
      <c r="N568" s="2">
        <v>0.57430555555555551</v>
      </c>
      <c r="O568" s="2">
        <v>0.64722222222222225</v>
      </c>
      <c r="P568" s="5">
        <v>7.2916666666666671E-2</v>
      </c>
      <c r="S568" t="s">
        <v>92</v>
      </c>
      <c r="T568">
        <v>2</v>
      </c>
      <c r="U568" s="3"/>
      <c r="V568" s="54">
        <f t="shared" si="16"/>
        <v>7.2916666666666741E-2</v>
      </c>
      <c r="W568" s="3"/>
      <c r="X568" s="54">
        <f t="shared" si="17"/>
        <v>0.92708333333333337</v>
      </c>
    </row>
    <row r="569" spans="1:24" x14ac:dyDescent="0.25">
      <c r="A569">
        <v>1829116</v>
      </c>
      <c r="B569">
        <v>100</v>
      </c>
      <c r="C569" s="157">
        <v>45184</v>
      </c>
      <c r="D569">
        <v>419700</v>
      </c>
      <c r="E569" t="s">
        <v>20</v>
      </c>
      <c r="F569" s="157">
        <v>45184</v>
      </c>
      <c r="G569">
        <v>2000020013</v>
      </c>
      <c r="H569" t="s">
        <v>68</v>
      </c>
      <c r="I569">
        <v>80.72</v>
      </c>
      <c r="N569" s="2"/>
      <c r="O569" s="2"/>
      <c r="P569" s="5"/>
      <c r="U569" s="3"/>
      <c r="V569" s="54">
        <f t="shared" si="16"/>
        <v>0</v>
      </c>
      <c r="W569" s="3"/>
      <c r="X569" s="54">
        <f t="shared" si="17"/>
        <v>0</v>
      </c>
    </row>
    <row r="570" spans="1:24" x14ac:dyDescent="0.25">
      <c r="A570">
        <v>1829099</v>
      </c>
      <c r="B570">
        <v>188</v>
      </c>
      <c r="C570" s="157">
        <v>45184</v>
      </c>
      <c r="D570">
        <v>506986</v>
      </c>
      <c r="E570" t="s">
        <v>20</v>
      </c>
      <c r="F570" s="157">
        <v>45184</v>
      </c>
      <c r="G570">
        <v>2000050002</v>
      </c>
      <c r="H570" t="s">
        <v>54</v>
      </c>
      <c r="I570" s="158">
        <v>1596</v>
      </c>
      <c r="N570" s="2"/>
      <c r="O570" s="2"/>
      <c r="P570" s="5"/>
      <c r="U570" s="3"/>
      <c r="V570" s="54">
        <f t="shared" si="16"/>
        <v>0</v>
      </c>
      <c r="W570" s="3"/>
      <c r="X570" s="54">
        <f t="shared" si="17"/>
        <v>0</v>
      </c>
    </row>
    <row r="571" spans="1:24" x14ac:dyDescent="0.25">
      <c r="A571">
        <v>1829100</v>
      </c>
      <c r="B571">
        <v>188</v>
      </c>
      <c r="C571" s="157">
        <v>45184</v>
      </c>
      <c r="D571">
        <v>506987</v>
      </c>
      <c r="E571" t="s">
        <v>20</v>
      </c>
      <c r="F571" s="157">
        <v>45184</v>
      </c>
      <c r="G571">
        <v>2000050005</v>
      </c>
      <c r="H571" t="s">
        <v>70</v>
      </c>
      <c r="I571" s="158">
        <v>195</v>
      </c>
      <c r="N571" s="2"/>
      <c r="O571" s="2"/>
      <c r="P571" s="5"/>
      <c r="U571" s="3"/>
      <c r="V571" s="54">
        <f t="shared" si="16"/>
        <v>0</v>
      </c>
      <c r="W571" s="3"/>
      <c r="X571" s="54">
        <f t="shared" si="17"/>
        <v>0</v>
      </c>
    </row>
    <row r="572" spans="1:24" x14ac:dyDescent="0.25">
      <c r="A572">
        <v>107901</v>
      </c>
      <c r="B572">
        <v>100</v>
      </c>
      <c r="C572" s="157">
        <v>45184</v>
      </c>
      <c r="D572">
        <v>419690</v>
      </c>
      <c r="E572" t="s">
        <v>20</v>
      </c>
      <c r="F572" s="157">
        <v>45185</v>
      </c>
      <c r="G572">
        <v>2000010009</v>
      </c>
      <c r="H572" t="s">
        <v>56</v>
      </c>
      <c r="I572" s="158">
        <v>450</v>
      </c>
      <c r="L572" t="s">
        <v>94</v>
      </c>
      <c r="M572" t="s">
        <v>118</v>
      </c>
      <c r="N572" s="2">
        <v>4.0972222222222222E-2</v>
      </c>
      <c r="O572" s="2">
        <v>0.24166666666666667</v>
      </c>
      <c r="P572" s="5" t="s">
        <v>170</v>
      </c>
      <c r="S572" t="s">
        <v>24</v>
      </c>
      <c r="T572">
        <v>3</v>
      </c>
      <c r="U572" s="3"/>
      <c r="V572" s="54">
        <f t="shared" si="16"/>
        <v>0.20069444444444445</v>
      </c>
      <c r="W572" s="3"/>
      <c r="X572" s="54" t="e">
        <f t="shared" si="17"/>
        <v>#VALUE!</v>
      </c>
    </row>
    <row r="573" spans="1:24" x14ac:dyDescent="0.25">
      <c r="A573">
        <v>1829241</v>
      </c>
      <c r="B573">
        <v>100</v>
      </c>
      <c r="C573" s="157">
        <v>45185</v>
      </c>
      <c r="D573">
        <v>419724</v>
      </c>
      <c r="E573" t="s">
        <v>20</v>
      </c>
      <c r="F573" s="157">
        <v>45185</v>
      </c>
      <c r="G573">
        <v>2000010013</v>
      </c>
      <c r="H573" t="s">
        <v>28</v>
      </c>
      <c r="I573" s="158">
        <v>442.5</v>
      </c>
      <c r="N573" s="2"/>
      <c r="O573" s="2"/>
      <c r="P573" s="5"/>
      <c r="U573" s="3"/>
      <c r="V573" s="54">
        <f t="shared" si="16"/>
        <v>0</v>
      </c>
      <c r="W573" s="3"/>
      <c r="X573" s="54">
        <f t="shared" si="17"/>
        <v>0</v>
      </c>
    </row>
    <row r="574" spans="1:24" x14ac:dyDescent="0.25">
      <c r="A574">
        <v>1829241</v>
      </c>
      <c r="B574">
        <v>100</v>
      </c>
      <c r="C574" s="157">
        <v>45185</v>
      </c>
      <c r="D574">
        <v>419723</v>
      </c>
      <c r="E574" t="s">
        <v>20</v>
      </c>
      <c r="F574" s="157">
        <v>45185</v>
      </c>
      <c r="G574">
        <v>2000010005</v>
      </c>
      <c r="H574" t="s">
        <v>29</v>
      </c>
      <c r="I574">
        <v>342.86</v>
      </c>
      <c r="N574" s="2"/>
      <c r="O574" s="2"/>
      <c r="P574" s="5"/>
      <c r="U574" s="3"/>
      <c r="V574" s="54">
        <f t="shared" si="16"/>
        <v>0</v>
      </c>
      <c r="W574" s="3"/>
      <c r="X574" s="54">
        <f t="shared" si="17"/>
        <v>0</v>
      </c>
    </row>
    <row r="575" spans="1:24" x14ac:dyDescent="0.25">
      <c r="A575">
        <v>1829241</v>
      </c>
      <c r="B575">
        <v>100</v>
      </c>
      <c r="C575" s="157">
        <v>45185</v>
      </c>
      <c r="D575">
        <v>419722</v>
      </c>
      <c r="E575" t="s">
        <v>20</v>
      </c>
      <c r="F575" s="157">
        <v>45185</v>
      </c>
      <c r="G575">
        <v>2000010014</v>
      </c>
      <c r="H575" t="s">
        <v>30</v>
      </c>
      <c r="I575">
        <v>6.47</v>
      </c>
      <c r="N575" s="2"/>
      <c r="O575" s="2"/>
      <c r="P575" s="5"/>
      <c r="U575" s="3"/>
      <c r="V575" s="54">
        <f t="shared" si="16"/>
        <v>0</v>
      </c>
      <c r="W575" s="3"/>
      <c r="X575" s="54">
        <f t="shared" si="17"/>
        <v>0</v>
      </c>
    </row>
    <row r="576" spans="1:24" x14ac:dyDescent="0.25">
      <c r="A576">
        <v>107934</v>
      </c>
      <c r="B576">
        <v>188</v>
      </c>
      <c r="C576" s="157">
        <v>45185</v>
      </c>
      <c r="D576">
        <v>506995</v>
      </c>
      <c r="E576" t="s">
        <v>20</v>
      </c>
      <c r="F576" s="157">
        <v>45187</v>
      </c>
      <c r="G576">
        <v>2000040007</v>
      </c>
      <c r="H576" t="s">
        <v>32</v>
      </c>
      <c r="I576" s="158">
        <v>670</v>
      </c>
      <c r="L576" t="s">
        <v>74</v>
      </c>
      <c r="M576" t="s">
        <v>75</v>
      </c>
      <c r="N576" s="2">
        <v>0.87222222222222223</v>
      </c>
      <c r="O576" s="2">
        <v>2.7777777777777779E-3</v>
      </c>
      <c r="P576" s="5">
        <v>0.63055555555555554</v>
      </c>
      <c r="S576" t="s">
        <v>107</v>
      </c>
      <c r="T576">
        <v>3</v>
      </c>
      <c r="U576" s="3"/>
      <c r="V576" s="54">
        <f t="shared" si="16"/>
        <v>0.13055555555555554</v>
      </c>
      <c r="W576" s="3"/>
      <c r="X576" s="54">
        <f t="shared" si="17"/>
        <v>0.36944444444444446</v>
      </c>
    </row>
    <row r="577" spans="1:24" x14ac:dyDescent="0.25">
      <c r="A577">
        <v>107939</v>
      </c>
      <c r="B577">
        <v>188</v>
      </c>
      <c r="C577" s="157">
        <v>45185</v>
      </c>
      <c r="D577">
        <v>506995</v>
      </c>
      <c r="E577" t="s">
        <v>20</v>
      </c>
      <c r="F577" s="157">
        <v>45187</v>
      </c>
      <c r="G577">
        <v>2000040007</v>
      </c>
      <c r="H577" t="s">
        <v>32</v>
      </c>
      <c r="I577" s="158">
        <v>680</v>
      </c>
      <c r="L577" t="s">
        <v>74</v>
      </c>
      <c r="M577" t="s">
        <v>75</v>
      </c>
      <c r="N577" s="2">
        <v>9.0972222222222218E-2</v>
      </c>
      <c r="O577" s="2">
        <v>0.15486111111111112</v>
      </c>
      <c r="P577" s="5">
        <v>6.3888888888888884E-2</v>
      </c>
      <c r="S577" t="s">
        <v>107</v>
      </c>
      <c r="T577">
        <v>3</v>
      </c>
      <c r="U577" s="3"/>
      <c r="V577" s="54">
        <f t="shared" si="16"/>
        <v>6.3888888888888898E-2</v>
      </c>
      <c r="W577" s="3"/>
      <c r="X577" s="54">
        <f t="shared" si="17"/>
        <v>0.93611111111111112</v>
      </c>
    </row>
    <row r="578" spans="1:24" x14ac:dyDescent="0.25">
      <c r="A578">
        <v>107944</v>
      </c>
      <c r="B578">
        <v>188</v>
      </c>
      <c r="C578" s="157">
        <v>45185</v>
      </c>
      <c r="D578">
        <v>506995</v>
      </c>
      <c r="E578" t="s">
        <v>20</v>
      </c>
      <c r="F578" s="157">
        <v>45187</v>
      </c>
      <c r="G578">
        <v>2000040007</v>
      </c>
      <c r="H578" t="s">
        <v>32</v>
      </c>
      <c r="I578" s="158">
        <v>680</v>
      </c>
      <c r="L578" t="s">
        <v>74</v>
      </c>
      <c r="M578" t="s">
        <v>75</v>
      </c>
      <c r="N578" s="2">
        <v>0.15486111111111112</v>
      </c>
      <c r="O578" s="2">
        <v>0.24444444444444446</v>
      </c>
      <c r="P578" s="5">
        <v>8.9583333333333334E-2</v>
      </c>
      <c r="S578" t="s">
        <v>107</v>
      </c>
      <c r="T578">
        <v>3</v>
      </c>
      <c r="U578" s="3"/>
      <c r="V578" s="54">
        <f t="shared" si="16"/>
        <v>8.9583333333333348E-2</v>
      </c>
      <c r="W578" s="3"/>
      <c r="X578" s="54">
        <f t="shared" si="17"/>
        <v>0.91041666666666665</v>
      </c>
    </row>
    <row r="579" spans="1:24" x14ac:dyDescent="0.25">
      <c r="A579">
        <v>107928</v>
      </c>
      <c r="B579">
        <v>188</v>
      </c>
      <c r="C579" s="157">
        <v>45185</v>
      </c>
      <c r="D579">
        <v>506978</v>
      </c>
      <c r="E579" t="s">
        <v>20</v>
      </c>
      <c r="F579" s="157">
        <v>45185</v>
      </c>
      <c r="G579">
        <v>2000041001</v>
      </c>
      <c r="H579" t="s">
        <v>33</v>
      </c>
      <c r="I579" s="158">
        <v>712.8</v>
      </c>
      <c r="L579" t="s">
        <v>137</v>
      </c>
      <c r="M579" t="s">
        <v>138</v>
      </c>
      <c r="N579" s="2">
        <v>0.47083333333333338</v>
      </c>
      <c r="O579" s="2">
        <v>0.58194444444444449</v>
      </c>
      <c r="P579" s="5" t="s">
        <v>151</v>
      </c>
      <c r="S579" t="s">
        <v>108</v>
      </c>
      <c r="T579">
        <v>1</v>
      </c>
      <c r="U579" s="3"/>
      <c r="V579" s="54">
        <f t="shared" ref="V579:V642" si="18">+IF(N579=0,P579,IF(N579&gt;O579,(O579-N579)+1,(O579-N579)))</f>
        <v>0.1111111111111111</v>
      </c>
      <c r="W579" s="3"/>
      <c r="X579" s="54" t="e">
        <f t="shared" ref="X579:X642" si="19">+IF(P579=0,R579,IF(P579&gt;Q579,(Q579-P579)+1,(Q579-P579)))</f>
        <v>#VALUE!</v>
      </c>
    </row>
    <row r="580" spans="1:24" x14ac:dyDescent="0.25">
      <c r="A580">
        <v>107931</v>
      </c>
      <c r="B580">
        <v>188</v>
      </c>
      <c r="C580" s="157">
        <v>45185</v>
      </c>
      <c r="D580">
        <v>506978</v>
      </c>
      <c r="E580" t="s">
        <v>20</v>
      </c>
      <c r="F580" s="157">
        <v>45185</v>
      </c>
      <c r="G580">
        <v>2000041001</v>
      </c>
      <c r="H580" t="s">
        <v>33</v>
      </c>
      <c r="I580">
        <v>356.4</v>
      </c>
      <c r="L580" t="s">
        <v>84</v>
      </c>
      <c r="M580" t="s">
        <v>85</v>
      </c>
      <c r="N580" s="2">
        <v>0.58263888888888882</v>
      </c>
      <c r="O580" s="2">
        <v>0.72916666666666663</v>
      </c>
      <c r="P580" s="5">
        <v>0.14652777777777778</v>
      </c>
      <c r="S580" t="s">
        <v>108</v>
      </c>
      <c r="T580">
        <v>1</v>
      </c>
      <c r="U580" s="3"/>
      <c r="V580" s="54">
        <f t="shared" si="18"/>
        <v>0.14652777777777781</v>
      </c>
      <c r="W580" s="3"/>
      <c r="X580" s="54">
        <f t="shared" si="19"/>
        <v>0.85347222222222219</v>
      </c>
    </row>
    <row r="581" spans="1:24" x14ac:dyDescent="0.25">
      <c r="A581">
        <v>107935</v>
      </c>
      <c r="B581">
        <v>188</v>
      </c>
      <c r="C581" s="157">
        <v>45185</v>
      </c>
      <c r="D581">
        <v>506996</v>
      </c>
      <c r="E581" t="s">
        <v>20</v>
      </c>
      <c r="F581" s="157">
        <v>45187</v>
      </c>
      <c r="G581">
        <v>2000041001</v>
      </c>
      <c r="H581" t="s">
        <v>33</v>
      </c>
      <c r="I581">
        <v>356.4</v>
      </c>
      <c r="L581" t="s">
        <v>84</v>
      </c>
      <c r="M581" t="s">
        <v>85</v>
      </c>
      <c r="N581" s="2">
        <v>0.9458333333333333</v>
      </c>
      <c r="O581" s="2">
        <v>7.4305555555555555E-2</v>
      </c>
      <c r="P581" s="5">
        <v>0.12847222222222224</v>
      </c>
      <c r="S581" t="s">
        <v>108</v>
      </c>
      <c r="T581">
        <v>3</v>
      </c>
      <c r="U581" s="3"/>
      <c r="V581" s="54">
        <f t="shared" si="18"/>
        <v>0.12847222222222221</v>
      </c>
      <c r="W581" s="3"/>
      <c r="X581" s="54">
        <f t="shared" si="19"/>
        <v>0.87152777777777779</v>
      </c>
    </row>
    <row r="582" spans="1:24" x14ac:dyDescent="0.25">
      <c r="A582">
        <v>107940</v>
      </c>
      <c r="B582">
        <v>188</v>
      </c>
      <c r="C582" s="157">
        <v>45185</v>
      </c>
      <c r="D582">
        <v>506996</v>
      </c>
      <c r="E582" t="s">
        <v>20</v>
      </c>
      <c r="F582" s="157">
        <v>45187</v>
      </c>
      <c r="G582">
        <v>2000041001</v>
      </c>
      <c r="H582" t="s">
        <v>33</v>
      </c>
      <c r="I582">
        <v>356.4</v>
      </c>
      <c r="L582" t="s">
        <v>84</v>
      </c>
      <c r="M582" t="s">
        <v>85</v>
      </c>
      <c r="N582" s="2">
        <v>7.4305555555555555E-2</v>
      </c>
      <c r="O582" s="2">
        <v>0.19305555555555554</v>
      </c>
      <c r="P582" s="5">
        <v>0.11875000000000001</v>
      </c>
      <c r="S582" t="s">
        <v>108</v>
      </c>
      <c r="T582">
        <v>3</v>
      </c>
      <c r="U582" s="3"/>
      <c r="V582" s="54">
        <f t="shared" si="18"/>
        <v>0.11874999999999998</v>
      </c>
      <c r="W582" s="3"/>
      <c r="X582" s="54">
        <f t="shared" si="19"/>
        <v>0.88124999999999998</v>
      </c>
    </row>
    <row r="583" spans="1:24" x14ac:dyDescent="0.25">
      <c r="A583">
        <v>107942</v>
      </c>
      <c r="B583">
        <v>188</v>
      </c>
      <c r="C583" s="157">
        <v>45185</v>
      </c>
      <c r="D583">
        <v>506996</v>
      </c>
      <c r="E583" t="s">
        <v>20</v>
      </c>
      <c r="F583" s="157">
        <v>45187</v>
      </c>
      <c r="G583">
        <v>2000041001</v>
      </c>
      <c r="H583" t="s">
        <v>33</v>
      </c>
      <c r="I583">
        <v>178.2</v>
      </c>
      <c r="L583" t="s">
        <v>84</v>
      </c>
      <c r="M583" t="s">
        <v>85</v>
      </c>
      <c r="N583" s="2">
        <v>0.19375000000000001</v>
      </c>
      <c r="O583" s="2">
        <v>0.23819444444444446</v>
      </c>
      <c r="P583" s="5">
        <v>4.4444444444444446E-2</v>
      </c>
      <c r="S583" t="s">
        <v>108</v>
      </c>
      <c r="T583">
        <v>3</v>
      </c>
      <c r="U583" s="3"/>
      <c r="V583" s="54">
        <f t="shared" si="18"/>
        <v>4.4444444444444453E-2</v>
      </c>
      <c r="W583" s="3"/>
      <c r="X583" s="54">
        <f t="shared" si="19"/>
        <v>0.9555555555555556</v>
      </c>
    </row>
    <row r="584" spans="1:24" x14ac:dyDescent="0.25">
      <c r="A584">
        <v>1829233</v>
      </c>
      <c r="B584">
        <v>188</v>
      </c>
      <c r="C584" s="157">
        <v>45185</v>
      </c>
      <c r="D584">
        <v>506978</v>
      </c>
      <c r="E584" t="s">
        <v>20</v>
      </c>
      <c r="F584" s="157">
        <v>45185</v>
      </c>
      <c r="G584">
        <v>2000041001</v>
      </c>
      <c r="H584" t="s">
        <v>33</v>
      </c>
      <c r="I584">
        <v>106.8</v>
      </c>
      <c r="N584" s="2"/>
      <c r="O584" s="2"/>
      <c r="P584" s="5"/>
      <c r="S584" t="s">
        <v>108</v>
      </c>
      <c r="T584">
        <v>1</v>
      </c>
      <c r="U584" s="3"/>
      <c r="V584" s="54">
        <f t="shared" si="18"/>
        <v>0</v>
      </c>
      <c r="W584" s="3"/>
      <c r="X584" s="54">
        <f t="shared" si="19"/>
        <v>0</v>
      </c>
    </row>
    <row r="585" spans="1:24" x14ac:dyDescent="0.25">
      <c r="A585">
        <v>1829234</v>
      </c>
      <c r="B585">
        <v>188</v>
      </c>
      <c r="C585" s="157">
        <v>45185</v>
      </c>
      <c r="D585">
        <v>506996</v>
      </c>
      <c r="E585" t="s">
        <v>20</v>
      </c>
      <c r="F585" s="157">
        <v>45185</v>
      </c>
      <c r="G585">
        <v>2000041001</v>
      </c>
      <c r="H585" t="s">
        <v>33</v>
      </c>
      <c r="I585" s="158">
        <v>285</v>
      </c>
      <c r="N585" s="2"/>
      <c r="O585" s="2"/>
      <c r="P585" s="5"/>
      <c r="S585" t="s">
        <v>108</v>
      </c>
      <c r="T585">
        <v>3</v>
      </c>
      <c r="U585" s="3"/>
      <c r="V585" s="54">
        <f t="shared" si="18"/>
        <v>0</v>
      </c>
      <c r="W585" s="3"/>
      <c r="X585" s="54">
        <f t="shared" si="19"/>
        <v>0</v>
      </c>
    </row>
    <row r="586" spans="1:24" x14ac:dyDescent="0.25">
      <c r="A586">
        <v>1829238</v>
      </c>
      <c r="B586">
        <v>188</v>
      </c>
      <c r="C586" s="157">
        <v>45185</v>
      </c>
      <c r="D586">
        <v>506996</v>
      </c>
      <c r="E586" t="s">
        <v>20</v>
      </c>
      <c r="F586" s="157">
        <v>45185</v>
      </c>
      <c r="G586">
        <v>2000041001</v>
      </c>
      <c r="H586" t="s">
        <v>33</v>
      </c>
      <c r="I586">
        <v>15.68</v>
      </c>
      <c r="N586" s="2"/>
      <c r="O586" s="2"/>
      <c r="P586" s="5"/>
      <c r="S586" t="s">
        <v>108</v>
      </c>
      <c r="T586">
        <v>3</v>
      </c>
      <c r="U586" s="3"/>
      <c r="V586" s="54">
        <f t="shared" si="18"/>
        <v>0</v>
      </c>
      <c r="W586" s="3"/>
      <c r="X586" s="54">
        <f t="shared" si="19"/>
        <v>0</v>
      </c>
    </row>
    <row r="587" spans="1:24" x14ac:dyDescent="0.25">
      <c r="A587">
        <v>107932</v>
      </c>
      <c r="B587">
        <v>188</v>
      </c>
      <c r="C587" s="157">
        <v>45185</v>
      </c>
      <c r="D587">
        <v>506997</v>
      </c>
      <c r="E587" t="s">
        <v>20</v>
      </c>
      <c r="F587" s="157">
        <v>45186</v>
      </c>
      <c r="G587">
        <v>2000041004</v>
      </c>
      <c r="H587" t="s">
        <v>36</v>
      </c>
      <c r="I587">
        <v>385.56</v>
      </c>
      <c r="L587" t="s">
        <v>84</v>
      </c>
      <c r="M587" t="s">
        <v>85</v>
      </c>
      <c r="N587" s="2">
        <v>0.87083333333333324</v>
      </c>
      <c r="O587" s="2">
        <v>0.98541666666666661</v>
      </c>
      <c r="P587" s="5">
        <v>0.11458333333333333</v>
      </c>
      <c r="S587" t="s">
        <v>110</v>
      </c>
      <c r="T587">
        <v>3</v>
      </c>
      <c r="U587" s="3"/>
      <c r="V587" s="54">
        <f t="shared" si="18"/>
        <v>0.11458333333333337</v>
      </c>
      <c r="W587" s="3"/>
      <c r="X587" s="54">
        <f t="shared" si="19"/>
        <v>0.88541666666666663</v>
      </c>
    </row>
    <row r="588" spans="1:24" x14ac:dyDescent="0.25">
      <c r="A588">
        <v>107938</v>
      </c>
      <c r="B588">
        <v>188</v>
      </c>
      <c r="C588" s="157">
        <v>45185</v>
      </c>
      <c r="D588">
        <v>506997</v>
      </c>
      <c r="E588" t="s">
        <v>20</v>
      </c>
      <c r="F588" s="157">
        <v>45187</v>
      </c>
      <c r="G588">
        <v>2000041004</v>
      </c>
      <c r="H588" t="s">
        <v>36</v>
      </c>
      <c r="I588">
        <v>376.38</v>
      </c>
      <c r="L588" t="s">
        <v>84</v>
      </c>
      <c r="M588" t="s">
        <v>85</v>
      </c>
      <c r="N588" s="2">
        <v>0.98611111111111116</v>
      </c>
      <c r="O588" s="2">
        <v>0.11458333333333333</v>
      </c>
      <c r="P588" s="5">
        <v>0.12847222222222224</v>
      </c>
      <c r="S588" t="s">
        <v>110</v>
      </c>
      <c r="T588">
        <v>3</v>
      </c>
      <c r="U588" s="3"/>
      <c r="V588" s="54">
        <f t="shared" si="18"/>
        <v>0.12847222222222221</v>
      </c>
      <c r="W588" s="3"/>
      <c r="X588" s="54">
        <f t="shared" si="19"/>
        <v>0.87152777777777779</v>
      </c>
    </row>
    <row r="589" spans="1:24" x14ac:dyDescent="0.25">
      <c r="A589">
        <v>107941</v>
      </c>
      <c r="B589">
        <v>188</v>
      </c>
      <c r="C589" s="157">
        <v>45185</v>
      </c>
      <c r="D589">
        <v>506997</v>
      </c>
      <c r="E589" t="s">
        <v>20</v>
      </c>
      <c r="F589" s="157">
        <v>45187</v>
      </c>
      <c r="G589">
        <v>2000041004</v>
      </c>
      <c r="H589" t="s">
        <v>36</v>
      </c>
      <c r="I589" s="158">
        <v>376.38</v>
      </c>
      <c r="L589" t="s">
        <v>84</v>
      </c>
      <c r="M589" t="s">
        <v>85</v>
      </c>
      <c r="N589" s="2">
        <v>0.11458333333333333</v>
      </c>
      <c r="O589" s="2">
        <v>0.23750000000000002</v>
      </c>
      <c r="P589" s="5">
        <v>0.12291666666666667</v>
      </c>
      <c r="S589" t="s">
        <v>110</v>
      </c>
      <c r="T589">
        <v>3</v>
      </c>
      <c r="U589" s="3"/>
      <c r="V589" s="54">
        <f t="shared" si="18"/>
        <v>0.12291666666666669</v>
      </c>
      <c r="W589" s="3"/>
      <c r="X589" s="54">
        <f t="shared" si="19"/>
        <v>0.87708333333333333</v>
      </c>
    </row>
    <row r="590" spans="1:24" x14ac:dyDescent="0.25">
      <c r="A590">
        <v>1829244</v>
      </c>
      <c r="B590">
        <v>188</v>
      </c>
      <c r="C590" s="157">
        <v>45185</v>
      </c>
      <c r="D590">
        <v>506997</v>
      </c>
      <c r="E590" t="s">
        <v>20</v>
      </c>
      <c r="F590" s="157">
        <v>45185</v>
      </c>
      <c r="G590">
        <v>2000041004</v>
      </c>
      <c r="H590" t="s">
        <v>36</v>
      </c>
      <c r="I590">
        <v>376.38</v>
      </c>
      <c r="N590" s="2"/>
      <c r="O590" s="2"/>
      <c r="P590" s="5"/>
      <c r="S590" t="s">
        <v>110</v>
      </c>
      <c r="T590">
        <v>3</v>
      </c>
      <c r="U590" s="3"/>
      <c r="V590" s="54">
        <f t="shared" si="18"/>
        <v>0</v>
      </c>
      <c r="W590" s="3"/>
      <c r="X590" s="54">
        <f t="shared" si="19"/>
        <v>0</v>
      </c>
    </row>
    <row r="591" spans="1:24" x14ac:dyDescent="0.25">
      <c r="A591">
        <v>107899</v>
      </c>
      <c r="B591">
        <v>188</v>
      </c>
      <c r="C591" s="157">
        <v>45185</v>
      </c>
      <c r="D591">
        <v>506982</v>
      </c>
      <c r="E591" t="s">
        <v>20</v>
      </c>
      <c r="F591" s="157">
        <v>45185</v>
      </c>
      <c r="G591">
        <v>2000040006</v>
      </c>
      <c r="H591" t="s">
        <v>37</v>
      </c>
      <c r="I591">
        <v>1.92</v>
      </c>
      <c r="L591" t="s">
        <v>112</v>
      </c>
      <c r="M591" t="s">
        <v>113</v>
      </c>
      <c r="N591" s="2">
        <v>5.5555555555555558E-3</v>
      </c>
      <c r="O591" s="2">
        <v>0.23750000000000002</v>
      </c>
      <c r="P591" s="5" t="s">
        <v>171</v>
      </c>
      <c r="S591" t="s">
        <v>111</v>
      </c>
      <c r="T591">
        <v>1</v>
      </c>
      <c r="U591" s="3"/>
      <c r="V591" s="54">
        <f t="shared" si="18"/>
        <v>0.23194444444444445</v>
      </c>
      <c r="W591" s="3"/>
      <c r="X591" s="54" t="e">
        <f t="shared" si="19"/>
        <v>#VALUE!</v>
      </c>
    </row>
    <row r="592" spans="1:24" x14ac:dyDescent="0.25">
      <c r="A592">
        <v>107929</v>
      </c>
      <c r="B592">
        <v>188</v>
      </c>
      <c r="C592" s="157">
        <v>45185</v>
      </c>
      <c r="D592">
        <v>506982</v>
      </c>
      <c r="E592" t="s">
        <v>20</v>
      </c>
      <c r="F592" s="157">
        <v>45185</v>
      </c>
      <c r="G592">
        <v>2000040006</v>
      </c>
      <c r="H592" t="s">
        <v>37</v>
      </c>
      <c r="I592" s="158">
        <v>380</v>
      </c>
      <c r="L592" t="s">
        <v>78</v>
      </c>
      <c r="M592" t="s">
        <v>79</v>
      </c>
      <c r="N592" s="2">
        <v>0.58333333333333337</v>
      </c>
      <c r="O592" s="2">
        <v>0.58333333333333337</v>
      </c>
      <c r="P592" s="5">
        <v>0</v>
      </c>
      <c r="S592" t="s">
        <v>111</v>
      </c>
      <c r="T592">
        <v>1</v>
      </c>
      <c r="U592" s="3"/>
      <c r="V592" s="54">
        <f t="shared" si="18"/>
        <v>0</v>
      </c>
      <c r="W592" s="3"/>
      <c r="X592" s="54">
        <f t="shared" si="19"/>
        <v>0</v>
      </c>
    </row>
    <row r="593" spans="1:24" x14ac:dyDescent="0.25">
      <c r="A593">
        <v>107936</v>
      </c>
      <c r="B593">
        <v>188</v>
      </c>
      <c r="C593" s="157">
        <v>45185</v>
      </c>
      <c r="D593">
        <v>506993</v>
      </c>
      <c r="E593" t="s">
        <v>20</v>
      </c>
      <c r="F593" s="157">
        <v>45187</v>
      </c>
      <c r="G593">
        <v>2000040005</v>
      </c>
      <c r="H593" t="s">
        <v>89</v>
      </c>
      <c r="I593" s="158">
        <v>1000</v>
      </c>
      <c r="L593" t="s">
        <v>74</v>
      </c>
      <c r="M593" t="s">
        <v>75</v>
      </c>
      <c r="N593" s="2">
        <v>0.80972222222222223</v>
      </c>
      <c r="O593" s="2">
        <v>9.0277777777777776E-2</v>
      </c>
      <c r="P593" s="5">
        <v>0.28055555555555556</v>
      </c>
      <c r="Q593">
        <v>90</v>
      </c>
      <c r="S593" t="s">
        <v>115</v>
      </c>
      <c r="T593">
        <v>3</v>
      </c>
      <c r="U593" s="3"/>
      <c r="V593" s="54">
        <f t="shared" si="18"/>
        <v>0.28055555555555556</v>
      </c>
      <c r="W593" s="3"/>
      <c r="X593" s="54">
        <f t="shared" si="19"/>
        <v>89.719444444444449</v>
      </c>
    </row>
    <row r="594" spans="1:24" x14ac:dyDescent="0.25">
      <c r="A594">
        <v>107896</v>
      </c>
      <c r="B594">
        <v>188</v>
      </c>
      <c r="C594" s="157">
        <v>45185</v>
      </c>
      <c r="D594">
        <v>506983</v>
      </c>
      <c r="E594" t="s">
        <v>20</v>
      </c>
      <c r="F594" s="157">
        <v>45185</v>
      </c>
      <c r="G594">
        <v>2000040001</v>
      </c>
      <c r="H594" t="s">
        <v>38</v>
      </c>
      <c r="I594">
        <v>154.6</v>
      </c>
      <c r="L594" t="s">
        <v>112</v>
      </c>
      <c r="M594" t="s">
        <v>113</v>
      </c>
      <c r="N594" s="2">
        <v>6.2499999999999995E-3</v>
      </c>
      <c r="O594" s="2">
        <v>4.6527777777777779E-2</v>
      </c>
      <c r="P594" s="5" t="s">
        <v>172</v>
      </c>
      <c r="S594" t="s">
        <v>115</v>
      </c>
      <c r="T594">
        <v>1</v>
      </c>
      <c r="U594" s="3"/>
      <c r="V594" s="54">
        <f t="shared" si="18"/>
        <v>4.027777777777778E-2</v>
      </c>
      <c r="W594" s="3"/>
      <c r="X594" s="54" t="e">
        <f t="shared" si="19"/>
        <v>#VALUE!</v>
      </c>
    </row>
    <row r="595" spans="1:24" x14ac:dyDescent="0.25">
      <c r="A595">
        <v>107927</v>
      </c>
      <c r="B595">
        <v>188</v>
      </c>
      <c r="C595" s="157">
        <v>45185</v>
      </c>
      <c r="D595">
        <v>506983</v>
      </c>
      <c r="E595" t="s">
        <v>20</v>
      </c>
      <c r="F595" s="157">
        <v>45185</v>
      </c>
      <c r="G595">
        <v>2000040001</v>
      </c>
      <c r="H595" t="s">
        <v>38</v>
      </c>
      <c r="I595" s="158">
        <v>386.5</v>
      </c>
      <c r="L595" t="s">
        <v>78</v>
      </c>
      <c r="M595" t="s">
        <v>79</v>
      </c>
      <c r="N595" s="2">
        <v>0.56736111111111109</v>
      </c>
      <c r="O595" s="2">
        <v>0.56736111111111109</v>
      </c>
      <c r="P595" s="5">
        <v>0</v>
      </c>
      <c r="S595" t="s">
        <v>115</v>
      </c>
      <c r="T595">
        <v>1</v>
      </c>
      <c r="U595" s="3"/>
      <c r="V595" s="54">
        <f t="shared" si="18"/>
        <v>0</v>
      </c>
      <c r="W595" s="3"/>
      <c r="X595" s="54">
        <f t="shared" si="19"/>
        <v>0</v>
      </c>
    </row>
    <row r="596" spans="1:24" x14ac:dyDescent="0.25">
      <c r="A596">
        <v>107945</v>
      </c>
      <c r="B596">
        <v>188</v>
      </c>
      <c r="C596" s="157">
        <v>45185</v>
      </c>
      <c r="D596">
        <v>506994</v>
      </c>
      <c r="E596" t="s">
        <v>20</v>
      </c>
      <c r="F596" s="157">
        <v>45187</v>
      </c>
      <c r="G596">
        <v>2000040001</v>
      </c>
      <c r="H596" t="s">
        <v>38</v>
      </c>
      <c r="I596">
        <v>271</v>
      </c>
      <c r="L596" t="s">
        <v>74</v>
      </c>
      <c r="M596" t="s">
        <v>75</v>
      </c>
      <c r="N596" s="2">
        <v>0.18263888888888891</v>
      </c>
      <c r="O596" s="2">
        <v>0.24513888888888888</v>
      </c>
      <c r="P596" s="5">
        <v>6.25E-2</v>
      </c>
      <c r="S596" t="s">
        <v>115</v>
      </c>
      <c r="T596">
        <v>3</v>
      </c>
      <c r="U596" s="3"/>
      <c r="V596" s="54">
        <f t="shared" si="18"/>
        <v>6.2499999999999972E-2</v>
      </c>
      <c r="W596" s="3"/>
      <c r="X596" s="54">
        <f t="shared" si="19"/>
        <v>0.9375</v>
      </c>
    </row>
    <row r="597" spans="1:24" x14ac:dyDescent="0.25">
      <c r="A597">
        <v>107897</v>
      </c>
      <c r="B597">
        <v>188</v>
      </c>
      <c r="C597" s="157">
        <v>45185</v>
      </c>
      <c r="D597">
        <v>506984</v>
      </c>
      <c r="E597" t="s">
        <v>20</v>
      </c>
      <c r="F597" s="157">
        <v>45185</v>
      </c>
      <c r="G597">
        <v>2000040004</v>
      </c>
      <c r="H597" t="s">
        <v>39</v>
      </c>
      <c r="I597" s="158">
        <v>356.4</v>
      </c>
      <c r="L597" t="s">
        <v>76</v>
      </c>
      <c r="M597" t="s">
        <v>77</v>
      </c>
      <c r="N597" s="2">
        <v>0.95694444444444438</v>
      </c>
      <c r="O597" s="2">
        <v>7.6388888888888895E-2</v>
      </c>
      <c r="P597" s="5">
        <v>0.11944444444444445</v>
      </c>
      <c r="S597" t="s">
        <v>127</v>
      </c>
      <c r="T597">
        <v>1</v>
      </c>
      <c r="U597" s="3"/>
      <c r="V597" s="54">
        <f t="shared" si="18"/>
        <v>0.11944444444444446</v>
      </c>
      <c r="W597" s="3"/>
      <c r="X597" s="54">
        <f t="shared" si="19"/>
        <v>0.88055555555555554</v>
      </c>
    </row>
    <row r="598" spans="1:24" x14ac:dyDescent="0.25">
      <c r="A598">
        <v>107930</v>
      </c>
      <c r="B598">
        <v>188</v>
      </c>
      <c r="C598" s="157">
        <v>45185</v>
      </c>
      <c r="D598">
        <v>506984</v>
      </c>
      <c r="E598" t="s">
        <v>20</v>
      </c>
      <c r="F598" s="157">
        <v>45185</v>
      </c>
      <c r="G598">
        <v>2000040004</v>
      </c>
      <c r="H598" t="s">
        <v>39</v>
      </c>
      <c r="I598" s="158">
        <v>44.25</v>
      </c>
      <c r="L598" t="s">
        <v>78</v>
      </c>
      <c r="M598" t="s">
        <v>79</v>
      </c>
      <c r="N598" s="2">
        <v>0.58402777777777781</v>
      </c>
      <c r="O598" s="2">
        <v>0.58472222222222225</v>
      </c>
      <c r="P598" s="5">
        <v>6.9444444444444447E-4</v>
      </c>
      <c r="S598" t="s">
        <v>127</v>
      </c>
      <c r="T598">
        <v>1</v>
      </c>
      <c r="U598" s="3"/>
      <c r="V598" s="54">
        <f t="shared" si="18"/>
        <v>6.9444444444444198E-4</v>
      </c>
      <c r="W598" s="3"/>
      <c r="X598" s="54">
        <f t="shared" si="19"/>
        <v>0.99930555555555556</v>
      </c>
    </row>
    <row r="599" spans="1:24" x14ac:dyDescent="0.25">
      <c r="A599">
        <v>107965</v>
      </c>
      <c r="B599">
        <v>188</v>
      </c>
      <c r="C599" s="157">
        <v>45185</v>
      </c>
      <c r="D599">
        <v>506984</v>
      </c>
      <c r="E599" t="s">
        <v>20</v>
      </c>
      <c r="F599" s="157">
        <v>45187</v>
      </c>
      <c r="G599">
        <v>2000040004</v>
      </c>
      <c r="H599" t="s">
        <v>39</v>
      </c>
      <c r="I599">
        <v>356.4</v>
      </c>
      <c r="L599" t="s">
        <v>76</v>
      </c>
      <c r="M599" t="s">
        <v>77</v>
      </c>
      <c r="N599" s="2">
        <v>0.4597222222222222</v>
      </c>
      <c r="O599" s="2">
        <v>0.58333333333333337</v>
      </c>
      <c r="P599" s="5" t="s">
        <v>173</v>
      </c>
      <c r="S599" t="s">
        <v>127</v>
      </c>
      <c r="T599">
        <v>1</v>
      </c>
      <c r="U599" s="3"/>
      <c r="V599" s="54">
        <f t="shared" si="18"/>
        <v>0.12361111111111117</v>
      </c>
      <c r="W599" s="3"/>
      <c r="X599" s="54" t="e">
        <f t="shared" si="19"/>
        <v>#VALUE!</v>
      </c>
    </row>
    <row r="600" spans="1:24" x14ac:dyDescent="0.25">
      <c r="A600">
        <v>107916</v>
      </c>
      <c r="B600">
        <v>100</v>
      </c>
      <c r="C600" s="157">
        <v>45185</v>
      </c>
      <c r="D600">
        <v>419693</v>
      </c>
      <c r="E600" t="s">
        <v>20</v>
      </c>
      <c r="F600" s="157">
        <v>45185</v>
      </c>
      <c r="G600">
        <v>2000020001</v>
      </c>
      <c r="H600" t="s">
        <v>42</v>
      </c>
      <c r="I600" s="158">
        <v>2200</v>
      </c>
      <c r="L600" t="s">
        <v>26</v>
      </c>
      <c r="M600" t="s">
        <v>144</v>
      </c>
      <c r="N600" s="2">
        <v>0.43888888888888888</v>
      </c>
      <c r="O600" s="2">
        <v>0.43958333333333338</v>
      </c>
      <c r="P600" s="5">
        <v>6.9444444444444447E-4</v>
      </c>
      <c r="S600" t="s">
        <v>45</v>
      </c>
      <c r="T600">
        <v>1</v>
      </c>
      <c r="U600" s="3"/>
      <c r="V600" s="54">
        <f t="shared" si="18"/>
        <v>6.9444444444449749E-4</v>
      </c>
      <c r="W600" s="3"/>
      <c r="X600" s="54">
        <f t="shared" si="19"/>
        <v>0.99930555555555556</v>
      </c>
    </row>
    <row r="601" spans="1:24" x14ac:dyDescent="0.25">
      <c r="A601">
        <v>107922</v>
      </c>
      <c r="B601">
        <v>100</v>
      </c>
      <c r="C601" s="157">
        <v>45185</v>
      </c>
      <c r="D601">
        <v>419693</v>
      </c>
      <c r="E601" t="s">
        <v>20</v>
      </c>
      <c r="F601" s="157">
        <v>45185</v>
      </c>
      <c r="G601">
        <v>2000020001</v>
      </c>
      <c r="H601" t="s">
        <v>42</v>
      </c>
      <c r="I601">
        <v>600</v>
      </c>
      <c r="L601" t="s">
        <v>26</v>
      </c>
      <c r="M601" t="s">
        <v>144</v>
      </c>
      <c r="N601" s="2">
        <v>0.49027777777777781</v>
      </c>
      <c r="O601" s="2">
        <v>0.49027777777777781</v>
      </c>
      <c r="P601" s="5">
        <v>0</v>
      </c>
      <c r="S601" t="s">
        <v>45</v>
      </c>
      <c r="T601">
        <v>1</v>
      </c>
      <c r="U601" s="3"/>
      <c r="V601" s="54">
        <f t="shared" si="18"/>
        <v>0</v>
      </c>
      <c r="W601" s="3"/>
      <c r="X601" s="54">
        <f t="shared" si="19"/>
        <v>0</v>
      </c>
    </row>
    <row r="602" spans="1:24" x14ac:dyDescent="0.25">
      <c r="A602">
        <v>107924</v>
      </c>
      <c r="B602">
        <v>100</v>
      </c>
      <c r="C602" s="157">
        <v>45185</v>
      </c>
      <c r="D602">
        <v>419694</v>
      </c>
      <c r="E602" t="s">
        <v>20</v>
      </c>
      <c r="F602" s="157">
        <v>45185</v>
      </c>
      <c r="G602">
        <v>2000020011</v>
      </c>
      <c r="H602" t="s">
        <v>133</v>
      </c>
      <c r="I602" s="158">
        <v>200</v>
      </c>
      <c r="L602" t="s">
        <v>26</v>
      </c>
      <c r="M602" t="s">
        <v>144</v>
      </c>
      <c r="N602" s="2">
        <v>0.51874999999999993</v>
      </c>
      <c r="O602" s="2">
        <v>0.53472222222222221</v>
      </c>
      <c r="P602" s="5">
        <v>1.5972222222222224E-2</v>
      </c>
      <c r="S602" t="s">
        <v>45</v>
      </c>
      <c r="T602">
        <v>1</v>
      </c>
      <c r="U602" s="3"/>
      <c r="V602" s="54">
        <f t="shared" si="18"/>
        <v>1.5972222222222276E-2</v>
      </c>
      <c r="W602" s="3"/>
      <c r="X602" s="54">
        <f t="shared" si="19"/>
        <v>0.98402777777777772</v>
      </c>
    </row>
    <row r="603" spans="1:24" x14ac:dyDescent="0.25">
      <c r="A603">
        <v>107925</v>
      </c>
      <c r="B603">
        <v>100</v>
      </c>
      <c r="C603" s="157">
        <v>45185</v>
      </c>
      <c r="D603">
        <v>419694</v>
      </c>
      <c r="E603" t="s">
        <v>20</v>
      </c>
      <c r="F603" s="157">
        <v>45185</v>
      </c>
      <c r="G603">
        <v>2000020011</v>
      </c>
      <c r="H603" t="s">
        <v>133</v>
      </c>
      <c r="I603">
        <v>800</v>
      </c>
      <c r="L603" t="s">
        <v>26</v>
      </c>
      <c r="M603" t="s">
        <v>144</v>
      </c>
      <c r="N603" s="2">
        <v>0.53819444444444442</v>
      </c>
      <c r="O603" s="2">
        <v>0.53819444444444442</v>
      </c>
      <c r="P603" s="5">
        <v>0</v>
      </c>
      <c r="S603" t="s">
        <v>45</v>
      </c>
      <c r="T603">
        <v>1</v>
      </c>
      <c r="U603" s="3"/>
      <c r="V603" s="54">
        <f t="shared" si="18"/>
        <v>0</v>
      </c>
      <c r="W603" s="3"/>
      <c r="X603" s="54">
        <f t="shared" si="19"/>
        <v>0</v>
      </c>
    </row>
    <row r="604" spans="1:24" x14ac:dyDescent="0.25">
      <c r="A604">
        <v>1829241</v>
      </c>
      <c r="B604">
        <v>100</v>
      </c>
      <c r="C604" s="157">
        <v>45185</v>
      </c>
      <c r="D604">
        <v>419721</v>
      </c>
      <c r="E604" t="s">
        <v>20</v>
      </c>
      <c r="F604" s="157">
        <v>45185</v>
      </c>
      <c r="G604">
        <v>2000060001</v>
      </c>
      <c r="H604" t="s">
        <v>69</v>
      </c>
      <c r="I604" s="158">
        <v>366.41</v>
      </c>
      <c r="N604" s="2"/>
      <c r="O604" s="2"/>
      <c r="P604" s="5"/>
      <c r="U604" s="3"/>
      <c r="V604" s="54">
        <f t="shared" si="18"/>
        <v>0</v>
      </c>
      <c r="W604" s="3"/>
      <c r="X604" s="54">
        <f t="shared" si="19"/>
        <v>0</v>
      </c>
    </row>
    <row r="605" spans="1:24" x14ac:dyDescent="0.25">
      <c r="A605">
        <v>1829244</v>
      </c>
      <c r="B605">
        <v>188</v>
      </c>
      <c r="C605" s="157">
        <v>45185</v>
      </c>
      <c r="D605">
        <v>507003</v>
      </c>
      <c r="E605" t="s">
        <v>20</v>
      </c>
      <c r="F605" s="157">
        <v>45185</v>
      </c>
      <c r="G605">
        <v>2000050002</v>
      </c>
      <c r="H605" t="s">
        <v>54</v>
      </c>
      <c r="I605" s="158">
        <v>1176</v>
      </c>
      <c r="N605" s="2"/>
      <c r="O605" s="2"/>
      <c r="P605" s="5"/>
      <c r="U605" s="3"/>
      <c r="V605" s="54">
        <f t="shared" si="18"/>
        <v>0</v>
      </c>
      <c r="W605" s="3"/>
      <c r="X605" s="54">
        <f t="shared" si="19"/>
        <v>0</v>
      </c>
    </row>
    <row r="606" spans="1:24" x14ac:dyDescent="0.25">
      <c r="A606">
        <v>1829244</v>
      </c>
      <c r="B606">
        <v>188</v>
      </c>
      <c r="C606" s="157">
        <v>45185</v>
      </c>
      <c r="D606">
        <v>507004</v>
      </c>
      <c r="E606" t="s">
        <v>20</v>
      </c>
      <c r="F606" s="157">
        <v>45185</v>
      </c>
      <c r="G606">
        <v>2000050005</v>
      </c>
      <c r="H606" t="s">
        <v>70</v>
      </c>
      <c r="I606" s="158">
        <v>429</v>
      </c>
      <c r="N606" s="2"/>
      <c r="O606" s="2"/>
      <c r="P606" s="5"/>
      <c r="U606" s="3"/>
      <c r="V606" s="54">
        <f t="shared" si="18"/>
        <v>0</v>
      </c>
      <c r="W606" s="3"/>
      <c r="X606" s="54">
        <f t="shared" si="19"/>
        <v>0</v>
      </c>
    </row>
    <row r="607" spans="1:24" x14ac:dyDescent="0.25">
      <c r="A607">
        <v>1829241</v>
      </c>
      <c r="B607">
        <v>100</v>
      </c>
      <c r="C607" s="157">
        <v>45185</v>
      </c>
      <c r="D607">
        <v>419719</v>
      </c>
      <c r="E607" t="s">
        <v>20</v>
      </c>
      <c r="F607" s="157">
        <v>45185</v>
      </c>
      <c r="G607">
        <v>2000100049</v>
      </c>
      <c r="H607" t="s">
        <v>71</v>
      </c>
      <c r="I607">
        <v>591.15</v>
      </c>
      <c r="N607" s="2"/>
      <c r="O607" s="2"/>
      <c r="P607" s="5"/>
      <c r="U607" s="3"/>
      <c r="V607" s="54">
        <f t="shared" si="18"/>
        <v>0</v>
      </c>
      <c r="W607" s="3"/>
      <c r="X607" s="54">
        <f t="shared" si="19"/>
        <v>0</v>
      </c>
    </row>
    <row r="608" spans="1:24" x14ac:dyDescent="0.25">
      <c r="A608">
        <v>107906</v>
      </c>
      <c r="B608">
        <v>100</v>
      </c>
      <c r="C608" s="157">
        <v>45185</v>
      </c>
      <c r="D608">
        <v>419695</v>
      </c>
      <c r="E608" t="s">
        <v>20</v>
      </c>
      <c r="F608" s="157">
        <v>45185</v>
      </c>
      <c r="G608">
        <v>2000010009</v>
      </c>
      <c r="H608" t="s">
        <v>56</v>
      </c>
      <c r="I608">
        <v>80</v>
      </c>
      <c r="L608" t="s">
        <v>26</v>
      </c>
      <c r="M608" t="s">
        <v>144</v>
      </c>
      <c r="N608" s="2">
        <v>0.31875000000000003</v>
      </c>
      <c r="O608" s="2">
        <v>0.31875000000000003</v>
      </c>
      <c r="P608" s="5">
        <v>0</v>
      </c>
      <c r="S608" t="s">
        <v>24</v>
      </c>
      <c r="T608">
        <v>1</v>
      </c>
      <c r="U608" s="3"/>
      <c r="V608" s="54">
        <f t="shared" si="18"/>
        <v>0</v>
      </c>
      <c r="W608" s="3"/>
      <c r="X608" s="54">
        <f t="shared" si="19"/>
        <v>0</v>
      </c>
    </row>
    <row r="609" spans="1:24" x14ac:dyDescent="0.25">
      <c r="A609">
        <v>1829241</v>
      </c>
      <c r="B609">
        <v>100</v>
      </c>
      <c r="C609" s="157">
        <v>45185</v>
      </c>
      <c r="D609">
        <v>419718</v>
      </c>
      <c r="E609" t="s">
        <v>20</v>
      </c>
      <c r="F609" s="157">
        <v>45185</v>
      </c>
      <c r="G609">
        <v>2000010009</v>
      </c>
      <c r="H609" t="s">
        <v>56</v>
      </c>
      <c r="I609" s="158">
        <v>665.64</v>
      </c>
      <c r="N609" s="2"/>
      <c r="O609" s="2"/>
      <c r="P609" s="5"/>
      <c r="U609" s="3"/>
      <c r="V609" s="54">
        <f t="shared" si="18"/>
        <v>0</v>
      </c>
      <c r="W609" s="3"/>
      <c r="X609" s="54">
        <f t="shared" si="19"/>
        <v>0</v>
      </c>
    </row>
    <row r="610" spans="1:24" x14ac:dyDescent="0.25">
      <c r="A610">
        <v>1829241</v>
      </c>
      <c r="B610">
        <v>100</v>
      </c>
      <c r="C610" s="157">
        <v>45185</v>
      </c>
      <c r="D610">
        <v>419720</v>
      </c>
      <c r="E610" t="s">
        <v>20</v>
      </c>
      <c r="F610" s="157">
        <v>45185</v>
      </c>
      <c r="G610">
        <v>2000010010</v>
      </c>
      <c r="H610" t="s">
        <v>57</v>
      </c>
      <c r="I610" s="158">
        <v>376.35</v>
      </c>
      <c r="N610" s="2"/>
      <c r="O610" s="2"/>
      <c r="P610" s="5"/>
      <c r="U610" s="3"/>
      <c r="V610" s="54">
        <f t="shared" si="18"/>
        <v>0</v>
      </c>
      <c r="W610" s="3"/>
      <c r="X610" s="54">
        <f t="shared" si="19"/>
        <v>0</v>
      </c>
    </row>
    <row r="611" spans="1:24" x14ac:dyDescent="0.25">
      <c r="A611">
        <v>1829245</v>
      </c>
      <c r="B611">
        <v>188</v>
      </c>
      <c r="C611" s="157">
        <v>45185</v>
      </c>
      <c r="D611">
        <v>507005</v>
      </c>
      <c r="E611" t="s">
        <v>20</v>
      </c>
      <c r="F611" s="157">
        <v>45185</v>
      </c>
      <c r="G611">
        <v>2000030001</v>
      </c>
      <c r="H611" t="s">
        <v>61</v>
      </c>
      <c r="I611" s="158">
        <v>4766.3100000000004</v>
      </c>
      <c r="N611" s="2"/>
      <c r="O611" s="2"/>
      <c r="P611" s="5"/>
      <c r="U611" s="3"/>
      <c r="V611" s="54">
        <f t="shared" si="18"/>
        <v>0</v>
      </c>
      <c r="W611" s="3"/>
      <c r="X611" s="54">
        <f t="shared" si="19"/>
        <v>0</v>
      </c>
    </row>
    <row r="612" spans="1:24" x14ac:dyDescent="0.25">
      <c r="A612">
        <v>1829246</v>
      </c>
      <c r="B612">
        <v>188</v>
      </c>
      <c r="C612" s="157">
        <v>45185</v>
      </c>
      <c r="D612">
        <v>507006</v>
      </c>
      <c r="E612" t="s">
        <v>20</v>
      </c>
      <c r="F612" s="157">
        <v>45185</v>
      </c>
      <c r="G612">
        <v>2000030002</v>
      </c>
      <c r="H612" t="s">
        <v>62</v>
      </c>
      <c r="I612" s="158">
        <v>2393.14</v>
      </c>
      <c r="N612" s="2"/>
      <c r="O612" s="2"/>
      <c r="P612" s="5"/>
      <c r="U612" s="3"/>
      <c r="V612" s="54">
        <f t="shared" si="18"/>
        <v>0</v>
      </c>
      <c r="W612" s="3"/>
      <c r="X612" s="54">
        <f t="shared" si="19"/>
        <v>0</v>
      </c>
    </row>
    <row r="613" spans="1:24" x14ac:dyDescent="0.25">
      <c r="A613">
        <v>107950</v>
      </c>
      <c r="B613">
        <v>100</v>
      </c>
      <c r="C613" s="157">
        <v>45186</v>
      </c>
      <c r="D613">
        <v>419710</v>
      </c>
      <c r="E613" t="s">
        <v>20</v>
      </c>
      <c r="F613" s="157">
        <v>45187</v>
      </c>
      <c r="G613">
        <v>2000010005</v>
      </c>
      <c r="H613" t="s">
        <v>29</v>
      </c>
      <c r="I613">
        <v>270</v>
      </c>
      <c r="L613" t="s">
        <v>26</v>
      </c>
      <c r="M613" t="s">
        <v>144</v>
      </c>
      <c r="N613" s="2">
        <v>0.30833333333333335</v>
      </c>
      <c r="O613" s="2">
        <v>0.30902777777777779</v>
      </c>
      <c r="P613" s="5">
        <v>6.9444444444444447E-4</v>
      </c>
      <c r="S613" t="s">
        <v>24</v>
      </c>
      <c r="T613">
        <v>3</v>
      </c>
      <c r="U613" s="3"/>
      <c r="V613" s="54">
        <f t="shared" si="18"/>
        <v>6.9444444444444198E-4</v>
      </c>
      <c r="W613" s="3"/>
      <c r="X613" s="54">
        <f t="shared" si="19"/>
        <v>0.99930555555555556</v>
      </c>
    </row>
    <row r="614" spans="1:24" x14ac:dyDescent="0.25">
      <c r="A614">
        <v>107952</v>
      </c>
      <c r="B614">
        <v>100</v>
      </c>
      <c r="C614" s="157">
        <v>45186</v>
      </c>
      <c r="D614">
        <v>419704</v>
      </c>
      <c r="E614" t="s">
        <v>20</v>
      </c>
      <c r="F614" s="157">
        <v>45187</v>
      </c>
      <c r="G614">
        <v>2000020001</v>
      </c>
      <c r="H614" t="s">
        <v>42</v>
      </c>
      <c r="I614" s="158">
        <v>3800</v>
      </c>
      <c r="L614" t="s">
        <v>43</v>
      </c>
      <c r="M614" t="s">
        <v>174</v>
      </c>
      <c r="N614" s="2">
        <v>0.31041666666666667</v>
      </c>
      <c r="O614" s="2">
        <v>0.31041666666666667</v>
      </c>
      <c r="P614" s="5">
        <v>0</v>
      </c>
      <c r="S614" t="s">
        <v>45</v>
      </c>
      <c r="T614">
        <v>3</v>
      </c>
      <c r="U614" s="3"/>
      <c r="V614" s="54">
        <f t="shared" si="18"/>
        <v>0</v>
      </c>
      <c r="W614" s="3"/>
      <c r="X614" s="54">
        <f t="shared" si="19"/>
        <v>0</v>
      </c>
    </row>
    <row r="615" spans="1:24" x14ac:dyDescent="0.25">
      <c r="A615">
        <v>107951</v>
      </c>
      <c r="B615">
        <v>100</v>
      </c>
      <c r="C615" s="157">
        <v>45186</v>
      </c>
      <c r="D615">
        <v>419706</v>
      </c>
      <c r="E615" t="s">
        <v>20</v>
      </c>
      <c r="F615" s="157">
        <v>45187</v>
      </c>
      <c r="G615">
        <v>2000020004</v>
      </c>
      <c r="H615" t="s">
        <v>52</v>
      </c>
      <c r="I615" s="158">
        <v>2200</v>
      </c>
      <c r="L615" t="s">
        <v>26</v>
      </c>
      <c r="M615" t="s">
        <v>144</v>
      </c>
      <c r="N615" s="2">
        <v>0.30902777777777779</v>
      </c>
      <c r="O615" s="2">
        <v>0.30902777777777779</v>
      </c>
      <c r="P615" s="5">
        <v>0</v>
      </c>
      <c r="S615" t="s">
        <v>92</v>
      </c>
      <c r="T615">
        <v>3</v>
      </c>
      <c r="U615" s="3"/>
      <c r="V615" s="54">
        <f t="shared" si="18"/>
        <v>0</v>
      </c>
      <c r="W615" s="3"/>
      <c r="X615" s="54">
        <f t="shared" si="19"/>
        <v>0</v>
      </c>
    </row>
    <row r="616" spans="1:24" x14ac:dyDescent="0.25">
      <c r="A616">
        <v>107949</v>
      </c>
      <c r="B616">
        <v>100</v>
      </c>
      <c r="C616" s="157">
        <v>45186</v>
      </c>
      <c r="D616">
        <v>419711</v>
      </c>
      <c r="E616" t="s">
        <v>20</v>
      </c>
      <c r="F616" s="157">
        <v>45187</v>
      </c>
      <c r="G616">
        <v>2000010009</v>
      </c>
      <c r="H616" t="s">
        <v>56</v>
      </c>
      <c r="I616">
        <v>400</v>
      </c>
      <c r="L616" t="s">
        <v>26</v>
      </c>
      <c r="M616" t="s">
        <v>144</v>
      </c>
      <c r="N616" s="2">
        <v>0.30763888888888891</v>
      </c>
      <c r="O616" s="2">
        <v>0.30833333333333335</v>
      </c>
      <c r="P616" s="5">
        <v>6.9444444444444447E-4</v>
      </c>
      <c r="S616" t="s">
        <v>24</v>
      </c>
      <c r="T616">
        <v>3</v>
      </c>
      <c r="U616" s="3"/>
      <c r="V616" s="54">
        <f t="shared" si="18"/>
        <v>6.9444444444444198E-4</v>
      </c>
      <c r="W616" s="3"/>
      <c r="X616" s="54">
        <f t="shared" si="19"/>
        <v>0.99930555555555556</v>
      </c>
    </row>
    <row r="617" spans="1:24" x14ac:dyDescent="0.25">
      <c r="A617">
        <v>1829377</v>
      </c>
      <c r="B617">
        <v>188</v>
      </c>
      <c r="C617" s="157">
        <v>45187</v>
      </c>
      <c r="D617">
        <v>507008</v>
      </c>
      <c r="E617" t="s">
        <v>20</v>
      </c>
      <c r="F617" s="157">
        <v>45187</v>
      </c>
      <c r="G617">
        <v>2000040008</v>
      </c>
      <c r="H617" t="s">
        <v>72</v>
      </c>
      <c r="I617">
        <v>661</v>
      </c>
      <c r="N617" s="2"/>
      <c r="O617" s="2"/>
      <c r="P617" s="5"/>
      <c r="S617" t="s">
        <v>107</v>
      </c>
      <c r="T617">
        <v>3</v>
      </c>
      <c r="U617" s="3"/>
      <c r="V617" s="54">
        <f t="shared" si="18"/>
        <v>0</v>
      </c>
      <c r="W617" s="3"/>
      <c r="X617" s="54">
        <f t="shared" si="19"/>
        <v>0</v>
      </c>
    </row>
    <row r="618" spans="1:24" x14ac:dyDescent="0.25">
      <c r="A618">
        <v>107963</v>
      </c>
      <c r="B618">
        <v>100</v>
      </c>
      <c r="C618" s="157">
        <v>45187</v>
      </c>
      <c r="D618">
        <v>419715</v>
      </c>
      <c r="E618" t="s">
        <v>20</v>
      </c>
      <c r="F618" s="157">
        <v>45187</v>
      </c>
      <c r="G618">
        <v>2000010007</v>
      </c>
      <c r="H618" t="s">
        <v>21</v>
      </c>
      <c r="I618">
        <v>705.2</v>
      </c>
      <c r="L618" t="s">
        <v>22</v>
      </c>
      <c r="M618" t="s">
        <v>23</v>
      </c>
      <c r="N618" s="2">
        <v>0.4604166666666667</v>
      </c>
      <c r="O618" s="2">
        <v>0.57222222222222219</v>
      </c>
      <c r="P618" s="5" t="s">
        <v>175</v>
      </c>
      <c r="S618" t="s">
        <v>24</v>
      </c>
      <c r="T618">
        <v>1</v>
      </c>
      <c r="U618" s="3"/>
      <c r="V618" s="54">
        <f t="shared" si="18"/>
        <v>0.11180555555555549</v>
      </c>
      <c r="W618" s="3"/>
      <c r="X618" s="54" t="e">
        <f t="shared" si="19"/>
        <v>#VALUE!</v>
      </c>
    </row>
    <row r="619" spans="1:24" x14ac:dyDescent="0.25">
      <c r="A619">
        <v>107983</v>
      </c>
      <c r="B619">
        <v>100</v>
      </c>
      <c r="C619" s="157">
        <v>45187</v>
      </c>
      <c r="D619">
        <v>419729</v>
      </c>
      <c r="E619" t="s">
        <v>20</v>
      </c>
      <c r="F619" s="157">
        <v>45187</v>
      </c>
      <c r="G619">
        <v>2000010005</v>
      </c>
      <c r="H619" t="s">
        <v>29</v>
      </c>
      <c r="I619" s="158">
        <v>465</v>
      </c>
      <c r="L619" t="s">
        <v>134</v>
      </c>
      <c r="M619" t="s">
        <v>135</v>
      </c>
      <c r="N619" s="2">
        <v>0.875</v>
      </c>
      <c r="O619" s="2">
        <v>0.87569444444444444</v>
      </c>
      <c r="P619" s="5">
        <v>6.9444444444444447E-4</v>
      </c>
      <c r="S619" t="s">
        <v>24</v>
      </c>
      <c r="T619">
        <v>2</v>
      </c>
      <c r="U619" s="3"/>
      <c r="V619" s="54">
        <f t="shared" si="18"/>
        <v>6.9444444444444198E-4</v>
      </c>
      <c r="W619" s="3"/>
      <c r="X619" s="54">
        <f t="shared" si="19"/>
        <v>0.99930555555555556</v>
      </c>
    </row>
    <row r="620" spans="1:24" x14ac:dyDescent="0.25">
      <c r="A620">
        <v>1829367</v>
      </c>
      <c r="B620">
        <v>100</v>
      </c>
      <c r="C620" s="157">
        <v>45187</v>
      </c>
      <c r="D620">
        <v>419738</v>
      </c>
      <c r="E620" t="s">
        <v>20</v>
      </c>
      <c r="F620" s="157">
        <v>45187</v>
      </c>
      <c r="G620">
        <v>2000010005</v>
      </c>
      <c r="H620" t="s">
        <v>29</v>
      </c>
      <c r="I620">
        <v>100.71</v>
      </c>
      <c r="N620" s="2"/>
      <c r="O620" s="2"/>
      <c r="P620" s="5"/>
      <c r="U620" s="3"/>
      <c r="V620" s="54">
        <f t="shared" si="18"/>
        <v>0</v>
      </c>
      <c r="W620" s="3"/>
      <c r="X620" s="54">
        <f t="shared" si="19"/>
        <v>0</v>
      </c>
    </row>
    <row r="621" spans="1:24" x14ac:dyDescent="0.25">
      <c r="A621">
        <v>107993</v>
      </c>
      <c r="B621">
        <v>100</v>
      </c>
      <c r="C621" s="157">
        <v>45187</v>
      </c>
      <c r="D621">
        <v>419733</v>
      </c>
      <c r="E621" t="s">
        <v>20</v>
      </c>
      <c r="F621" s="157">
        <v>45188</v>
      </c>
      <c r="G621">
        <v>2000010014</v>
      </c>
      <c r="H621" t="s">
        <v>30</v>
      </c>
      <c r="I621">
        <v>580</v>
      </c>
      <c r="L621" t="s">
        <v>26</v>
      </c>
      <c r="M621" t="s">
        <v>144</v>
      </c>
      <c r="N621" s="2">
        <v>0.38194444444444442</v>
      </c>
      <c r="O621" s="2">
        <v>0.38194444444444442</v>
      </c>
      <c r="P621" s="5">
        <v>0</v>
      </c>
      <c r="S621" t="s">
        <v>24</v>
      </c>
      <c r="T621">
        <v>3</v>
      </c>
      <c r="U621" s="3"/>
      <c r="V621" s="54">
        <f t="shared" si="18"/>
        <v>0</v>
      </c>
      <c r="W621" s="3"/>
      <c r="X621" s="54">
        <f t="shared" si="19"/>
        <v>0</v>
      </c>
    </row>
    <row r="622" spans="1:24" x14ac:dyDescent="0.25">
      <c r="A622">
        <v>1829367</v>
      </c>
      <c r="B622">
        <v>100</v>
      </c>
      <c r="C622" s="157">
        <v>45187</v>
      </c>
      <c r="D622">
        <v>419739</v>
      </c>
      <c r="E622" t="s">
        <v>20</v>
      </c>
      <c r="F622" s="157">
        <v>45187</v>
      </c>
      <c r="G622">
        <v>2000010006</v>
      </c>
      <c r="H622" t="s">
        <v>31</v>
      </c>
      <c r="I622" s="158">
        <v>469.48</v>
      </c>
      <c r="N622" s="2"/>
      <c r="O622" s="2"/>
      <c r="P622" s="5"/>
      <c r="U622" s="3"/>
      <c r="V622" s="54">
        <f t="shared" si="18"/>
        <v>0</v>
      </c>
      <c r="W622" s="3"/>
      <c r="X622" s="54">
        <f t="shared" si="19"/>
        <v>0</v>
      </c>
    </row>
    <row r="623" spans="1:24" x14ac:dyDescent="0.25">
      <c r="A623">
        <v>107967</v>
      </c>
      <c r="B623">
        <v>188</v>
      </c>
      <c r="C623" s="157">
        <v>45187</v>
      </c>
      <c r="D623">
        <v>507000</v>
      </c>
      <c r="E623" t="s">
        <v>20</v>
      </c>
      <c r="F623" s="157">
        <v>45187</v>
      </c>
      <c r="G623">
        <v>2000040007</v>
      </c>
      <c r="H623" t="s">
        <v>32</v>
      </c>
      <c r="I623" s="158">
        <v>2040</v>
      </c>
      <c r="L623" t="s">
        <v>78</v>
      </c>
      <c r="M623" t="s">
        <v>79</v>
      </c>
      <c r="N623" s="2">
        <v>0.25208333333333333</v>
      </c>
      <c r="O623" s="2">
        <v>0.58750000000000002</v>
      </c>
      <c r="P623" s="5" t="s">
        <v>176</v>
      </c>
      <c r="S623" t="s">
        <v>107</v>
      </c>
      <c r="T623">
        <v>1</v>
      </c>
      <c r="U623" s="3"/>
      <c r="V623" s="54">
        <f t="shared" si="18"/>
        <v>0.3354166666666667</v>
      </c>
      <c r="W623" s="3"/>
      <c r="X623" s="54" t="e">
        <f t="shared" si="19"/>
        <v>#VALUE!</v>
      </c>
    </row>
    <row r="624" spans="1:24" x14ac:dyDescent="0.25">
      <c r="A624">
        <v>107978</v>
      </c>
      <c r="B624">
        <v>188</v>
      </c>
      <c r="C624" s="157">
        <v>45187</v>
      </c>
      <c r="D624">
        <v>507000</v>
      </c>
      <c r="E624" t="s">
        <v>20</v>
      </c>
      <c r="F624" s="157">
        <v>45187</v>
      </c>
      <c r="G624">
        <v>2000040007</v>
      </c>
      <c r="H624" t="s">
        <v>32</v>
      </c>
      <c r="I624" s="158">
        <v>1080.45</v>
      </c>
      <c r="L624" t="s">
        <v>112</v>
      </c>
      <c r="M624" t="s">
        <v>113</v>
      </c>
      <c r="N624" s="2">
        <v>0.58680555555555558</v>
      </c>
      <c r="O624" s="2">
        <v>0.8666666666666667</v>
      </c>
      <c r="P624" s="5">
        <v>0.27986111111111112</v>
      </c>
      <c r="S624" t="s">
        <v>107</v>
      </c>
      <c r="T624">
        <v>1</v>
      </c>
      <c r="U624" s="3"/>
      <c r="V624" s="54">
        <f t="shared" si="18"/>
        <v>0.27986111111111112</v>
      </c>
      <c r="W624" s="3"/>
      <c r="X624" s="54">
        <f t="shared" si="19"/>
        <v>0.72013888888888888</v>
      </c>
    </row>
    <row r="625" spans="1:24" x14ac:dyDescent="0.25">
      <c r="A625">
        <v>107972</v>
      </c>
      <c r="B625">
        <v>188</v>
      </c>
      <c r="C625" s="157">
        <v>45187</v>
      </c>
      <c r="D625">
        <v>506999</v>
      </c>
      <c r="E625" t="s">
        <v>20</v>
      </c>
      <c r="F625" s="157">
        <v>45187</v>
      </c>
      <c r="G625">
        <v>2000041001</v>
      </c>
      <c r="H625" t="s">
        <v>33</v>
      </c>
      <c r="I625" s="158">
        <v>356.4</v>
      </c>
      <c r="L625" t="s">
        <v>137</v>
      </c>
      <c r="M625" t="s">
        <v>138</v>
      </c>
      <c r="N625" s="2">
        <v>0.59097222222222223</v>
      </c>
      <c r="O625" s="2">
        <v>0.70833333333333337</v>
      </c>
      <c r="P625" s="5">
        <v>0.1173611111111111</v>
      </c>
      <c r="S625" t="s">
        <v>108</v>
      </c>
      <c r="T625">
        <v>1</v>
      </c>
      <c r="U625" s="3"/>
      <c r="V625" s="54">
        <f t="shared" si="18"/>
        <v>0.11736111111111114</v>
      </c>
      <c r="W625" s="3"/>
      <c r="X625" s="54">
        <f t="shared" si="19"/>
        <v>0.88263888888888886</v>
      </c>
    </row>
    <row r="626" spans="1:24" x14ac:dyDescent="0.25">
      <c r="A626">
        <v>107979</v>
      </c>
      <c r="B626">
        <v>188</v>
      </c>
      <c r="C626" s="157">
        <v>45187</v>
      </c>
      <c r="D626">
        <v>506999</v>
      </c>
      <c r="E626" t="s">
        <v>20</v>
      </c>
      <c r="F626" s="157">
        <v>45187</v>
      </c>
      <c r="G626">
        <v>2000041001</v>
      </c>
      <c r="H626" t="s">
        <v>33</v>
      </c>
      <c r="I626" s="158">
        <v>445.5</v>
      </c>
      <c r="L626" t="s">
        <v>137</v>
      </c>
      <c r="M626" t="s">
        <v>138</v>
      </c>
      <c r="N626" s="2">
        <v>0.70833333333333337</v>
      </c>
      <c r="O626" s="2">
        <v>0.87013888888888891</v>
      </c>
      <c r="P626" s="5">
        <v>0.16180555555555556</v>
      </c>
      <c r="S626" t="s">
        <v>108</v>
      </c>
      <c r="T626">
        <v>1</v>
      </c>
      <c r="U626" s="3"/>
      <c r="V626" s="54">
        <f t="shared" si="18"/>
        <v>0.16180555555555554</v>
      </c>
      <c r="W626" s="3"/>
      <c r="X626" s="54">
        <f t="shared" si="19"/>
        <v>0.83819444444444446</v>
      </c>
    </row>
    <row r="627" spans="1:24" x14ac:dyDescent="0.25">
      <c r="A627">
        <v>107984</v>
      </c>
      <c r="B627">
        <v>188</v>
      </c>
      <c r="C627" s="157">
        <v>45187</v>
      </c>
      <c r="D627">
        <v>507014</v>
      </c>
      <c r="E627" t="s">
        <v>20</v>
      </c>
      <c r="F627" s="157">
        <v>45187</v>
      </c>
      <c r="G627">
        <v>2000041001</v>
      </c>
      <c r="H627" t="s">
        <v>33</v>
      </c>
      <c r="I627" s="158">
        <v>356.4</v>
      </c>
      <c r="L627" t="s">
        <v>84</v>
      </c>
      <c r="M627" t="s">
        <v>85</v>
      </c>
      <c r="N627" s="2">
        <v>0.875</v>
      </c>
      <c r="O627" s="2">
        <v>0.98541666666666661</v>
      </c>
      <c r="P627" s="5">
        <v>0.11041666666666666</v>
      </c>
      <c r="S627" t="s">
        <v>108</v>
      </c>
      <c r="T627">
        <v>3</v>
      </c>
      <c r="U627" s="3"/>
      <c r="V627" s="54">
        <f t="shared" si="18"/>
        <v>0.11041666666666661</v>
      </c>
      <c r="W627" s="3"/>
      <c r="X627" s="54">
        <f t="shared" si="19"/>
        <v>0.88958333333333339</v>
      </c>
    </row>
    <row r="628" spans="1:24" x14ac:dyDescent="0.25">
      <c r="A628">
        <v>1829359</v>
      </c>
      <c r="B628">
        <v>188</v>
      </c>
      <c r="C628" s="157">
        <v>45187</v>
      </c>
      <c r="D628">
        <v>506999</v>
      </c>
      <c r="E628" t="s">
        <v>20</v>
      </c>
      <c r="F628" s="157">
        <v>45187</v>
      </c>
      <c r="G628">
        <v>2000041001</v>
      </c>
      <c r="H628" t="s">
        <v>33</v>
      </c>
      <c r="I628" s="158">
        <v>758.1</v>
      </c>
      <c r="N628" s="2"/>
      <c r="O628" s="2"/>
      <c r="P628" s="5"/>
      <c r="S628" t="s">
        <v>108</v>
      </c>
      <c r="T628">
        <v>1</v>
      </c>
      <c r="U628" s="3"/>
      <c r="V628" s="54">
        <f t="shared" si="18"/>
        <v>0</v>
      </c>
      <c r="W628" s="3"/>
      <c r="X628" s="54">
        <f t="shared" si="19"/>
        <v>0</v>
      </c>
    </row>
    <row r="629" spans="1:24" x14ac:dyDescent="0.25">
      <c r="A629">
        <v>1829360</v>
      </c>
      <c r="B629">
        <v>188</v>
      </c>
      <c r="C629" s="157">
        <v>45187</v>
      </c>
      <c r="D629">
        <v>507014</v>
      </c>
      <c r="E629" t="s">
        <v>20</v>
      </c>
      <c r="F629" s="157">
        <v>45187</v>
      </c>
      <c r="G629">
        <v>2000041001</v>
      </c>
      <c r="H629" t="s">
        <v>33</v>
      </c>
      <c r="I629" s="158">
        <v>427.6</v>
      </c>
      <c r="N629" s="2"/>
      <c r="O629" s="2"/>
      <c r="P629" s="5"/>
      <c r="S629" t="s">
        <v>108</v>
      </c>
      <c r="T629">
        <v>3</v>
      </c>
      <c r="U629" s="3"/>
      <c r="V629" s="54">
        <f t="shared" si="18"/>
        <v>0</v>
      </c>
      <c r="W629" s="3"/>
      <c r="X629" s="54">
        <f t="shared" si="19"/>
        <v>0</v>
      </c>
    </row>
    <row r="630" spans="1:24" x14ac:dyDescent="0.25">
      <c r="A630">
        <v>1829361</v>
      </c>
      <c r="B630">
        <v>188</v>
      </c>
      <c r="C630" s="157">
        <v>45187</v>
      </c>
      <c r="D630">
        <v>507015</v>
      </c>
      <c r="E630" t="s">
        <v>20</v>
      </c>
      <c r="F630" s="157">
        <v>45187</v>
      </c>
      <c r="G630">
        <v>2000041002</v>
      </c>
      <c r="H630" t="s">
        <v>87</v>
      </c>
      <c r="I630">
        <v>390</v>
      </c>
      <c r="N630" s="2"/>
      <c r="O630" s="2"/>
      <c r="P630" s="5"/>
      <c r="S630" t="s">
        <v>108</v>
      </c>
      <c r="T630">
        <v>3</v>
      </c>
      <c r="U630" s="3"/>
      <c r="V630" s="54">
        <f t="shared" si="18"/>
        <v>0</v>
      </c>
      <c r="W630" s="3"/>
      <c r="X630" s="54">
        <f t="shared" si="19"/>
        <v>0</v>
      </c>
    </row>
    <row r="631" spans="1:24" x14ac:dyDescent="0.25">
      <c r="A631">
        <v>107955</v>
      </c>
      <c r="B631">
        <v>188</v>
      </c>
      <c r="C631" s="157">
        <v>45187</v>
      </c>
      <c r="D631">
        <v>506998</v>
      </c>
      <c r="E631" t="s">
        <v>20</v>
      </c>
      <c r="F631" s="157">
        <v>45187</v>
      </c>
      <c r="G631">
        <v>2000041004</v>
      </c>
      <c r="H631" t="s">
        <v>36</v>
      </c>
      <c r="I631">
        <v>376.38</v>
      </c>
      <c r="L631" t="s">
        <v>76</v>
      </c>
      <c r="M631" t="s">
        <v>77</v>
      </c>
      <c r="N631" s="2">
        <v>0.25416666666666665</v>
      </c>
      <c r="O631" s="2">
        <v>0.3527777777777778</v>
      </c>
      <c r="P631" s="5">
        <v>9.8611111111111108E-2</v>
      </c>
      <c r="S631" t="s">
        <v>110</v>
      </c>
      <c r="T631">
        <v>1</v>
      </c>
      <c r="U631" s="3"/>
      <c r="V631" s="54">
        <f t="shared" si="18"/>
        <v>9.8611111111111149E-2</v>
      </c>
      <c r="W631" s="3"/>
      <c r="X631" s="54">
        <f t="shared" si="19"/>
        <v>0.90138888888888891</v>
      </c>
    </row>
    <row r="632" spans="1:24" x14ac:dyDescent="0.25">
      <c r="A632">
        <v>107959</v>
      </c>
      <c r="B632">
        <v>188</v>
      </c>
      <c r="C632" s="157">
        <v>45187</v>
      </c>
      <c r="D632">
        <v>506998</v>
      </c>
      <c r="E632" t="s">
        <v>20</v>
      </c>
      <c r="F632" s="157">
        <v>45187</v>
      </c>
      <c r="G632">
        <v>2000041004</v>
      </c>
      <c r="H632" t="s">
        <v>36</v>
      </c>
      <c r="I632" s="158">
        <v>376.38</v>
      </c>
      <c r="L632" t="s">
        <v>76</v>
      </c>
      <c r="M632" t="s">
        <v>77</v>
      </c>
      <c r="N632" s="2">
        <v>0.3527777777777778</v>
      </c>
      <c r="O632" s="2">
        <v>0.4458333333333333</v>
      </c>
      <c r="P632" s="5">
        <v>9.3055555555555558E-2</v>
      </c>
      <c r="S632" t="s">
        <v>110</v>
      </c>
      <c r="T632">
        <v>1</v>
      </c>
      <c r="U632" s="3"/>
      <c r="V632" s="54">
        <f t="shared" si="18"/>
        <v>9.3055555555555503E-2</v>
      </c>
      <c r="W632" s="3"/>
      <c r="X632" s="54">
        <f t="shared" si="19"/>
        <v>0.90694444444444444</v>
      </c>
    </row>
    <row r="633" spans="1:24" x14ac:dyDescent="0.25">
      <c r="A633">
        <v>107966</v>
      </c>
      <c r="B633">
        <v>188</v>
      </c>
      <c r="C633" s="157">
        <v>45187</v>
      </c>
      <c r="D633">
        <v>506998</v>
      </c>
      <c r="E633" t="s">
        <v>20</v>
      </c>
      <c r="F633" s="157">
        <v>45187</v>
      </c>
      <c r="G633">
        <v>2000041004</v>
      </c>
      <c r="H633" t="s">
        <v>36</v>
      </c>
      <c r="I633">
        <v>376.38</v>
      </c>
      <c r="L633" t="s">
        <v>76</v>
      </c>
      <c r="M633" t="s">
        <v>77</v>
      </c>
      <c r="N633" s="2">
        <v>0.4458333333333333</v>
      </c>
      <c r="O633" s="2">
        <v>0.58402777777777781</v>
      </c>
      <c r="P633" s="5" t="s">
        <v>129</v>
      </c>
      <c r="S633" t="s">
        <v>110</v>
      </c>
      <c r="T633">
        <v>1</v>
      </c>
      <c r="U633" s="3"/>
      <c r="V633" s="54">
        <f t="shared" si="18"/>
        <v>0.13819444444444451</v>
      </c>
      <c r="W633" s="3"/>
      <c r="X633" s="54" t="e">
        <f t="shared" si="19"/>
        <v>#VALUE!</v>
      </c>
    </row>
    <row r="634" spans="1:24" x14ac:dyDescent="0.25">
      <c r="A634">
        <v>107974</v>
      </c>
      <c r="B634">
        <v>188</v>
      </c>
      <c r="C634" s="157">
        <v>45187</v>
      </c>
      <c r="D634">
        <v>506998</v>
      </c>
      <c r="E634" t="s">
        <v>20</v>
      </c>
      <c r="F634" s="157">
        <v>45187</v>
      </c>
      <c r="G634">
        <v>2000041004</v>
      </c>
      <c r="H634" t="s">
        <v>36</v>
      </c>
      <c r="I634">
        <v>376.38</v>
      </c>
      <c r="L634" t="s">
        <v>137</v>
      </c>
      <c r="M634" t="s">
        <v>138</v>
      </c>
      <c r="N634" s="2">
        <v>0.6069444444444444</v>
      </c>
      <c r="O634" s="2">
        <v>0.7416666666666667</v>
      </c>
      <c r="P634" s="5">
        <v>0.13472222222222222</v>
      </c>
      <c r="S634" t="s">
        <v>110</v>
      </c>
      <c r="T634">
        <v>1</v>
      </c>
      <c r="U634" s="3"/>
      <c r="V634" s="54">
        <f t="shared" si="18"/>
        <v>0.1347222222222223</v>
      </c>
      <c r="W634" s="3"/>
      <c r="X634" s="54">
        <f t="shared" si="19"/>
        <v>0.86527777777777781</v>
      </c>
    </row>
    <row r="635" spans="1:24" x14ac:dyDescent="0.25">
      <c r="A635">
        <v>107980</v>
      </c>
      <c r="B635">
        <v>188</v>
      </c>
      <c r="C635" s="157">
        <v>45187</v>
      </c>
      <c r="D635">
        <v>506998</v>
      </c>
      <c r="E635" t="s">
        <v>20</v>
      </c>
      <c r="F635" s="157">
        <v>45187</v>
      </c>
      <c r="G635">
        <v>2000041004</v>
      </c>
      <c r="H635" t="s">
        <v>36</v>
      </c>
      <c r="I635" s="158">
        <v>413.1</v>
      </c>
      <c r="L635" t="s">
        <v>137</v>
      </c>
      <c r="M635" t="s">
        <v>138</v>
      </c>
      <c r="N635" s="2">
        <v>0.87152777777777779</v>
      </c>
      <c r="O635" s="2">
        <v>0.87222222222222223</v>
      </c>
      <c r="P635" s="5">
        <v>6.9444444444444447E-4</v>
      </c>
      <c r="S635" t="s">
        <v>110</v>
      </c>
      <c r="T635">
        <v>1</v>
      </c>
      <c r="U635" s="3"/>
      <c r="V635" s="54">
        <f t="shared" si="18"/>
        <v>6.9444444444444198E-4</v>
      </c>
      <c r="W635" s="3"/>
      <c r="X635" s="54">
        <f t="shared" si="19"/>
        <v>0.99930555555555556</v>
      </c>
    </row>
    <row r="636" spans="1:24" x14ac:dyDescent="0.25">
      <c r="A636">
        <v>107961</v>
      </c>
      <c r="B636">
        <v>188</v>
      </c>
      <c r="C636" s="157">
        <v>45187</v>
      </c>
      <c r="D636">
        <v>507002</v>
      </c>
      <c r="E636" t="s">
        <v>20</v>
      </c>
      <c r="F636" s="157">
        <v>45187</v>
      </c>
      <c r="G636">
        <v>2000040006</v>
      </c>
      <c r="H636" t="s">
        <v>37</v>
      </c>
      <c r="I636" s="158">
        <v>788.8</v>
      </c>
      <c r="L636" t="s">
        <v>78</v>
      </c>
      <c r="M636" t="s">
        <v>79</v>
      </c>
      <c r="N636" s="2">
        <v>0.25138888888888888</v>
      </c>
      <c r="O636" s="2">
        <v>0.5708333333333333</v>
      </c>
      <c r="P636" s="5" t="s">
        <v>177</v>
      </c>
      <c r="S636" t="s">
        <v>111</v>
      </c>
      <c r="T636">
        <v>1</v>
      </c>
      <c r="U636" s="3"/>
      <c r="V636" s="54">
        <f t="shared" si="18"/>
        <v>0.31944444444444442</v>
      </c>
      <c r="W636" s="3"/>
      <c r="X636" s="54" t="e">
        <f t="shared" si="19"/>
        <v>#VALUE!</v>
      </c>
    </row>
    <row r="637" spans="1:24" x14ac:dyDescent="0.25">
      <c r="A637">
        <v>107975</v>
      </c>
      <c r="B637">
        <v>188</v>
      </c>
      <c r="C637" s="157">
        <v>45187</v>
      </c>
      <c r="D637">
        <v>507002</v>
      </c>
      <c r="E637" t="s">
        <v>20</v>
      </c>
      <c r="F637" s="157">
        <v>45187</v>
      </c>
      <c r="G637">
        <v>2000040006</v>
      </c>
      <c r="H637" t="s">
        <v>37</v>
      </c>
      <c r="I637">
        <v>515.20000000000005</v>
      </c>
      <c r="L637" t="s">
        <v>112</v>
      </c>
      <c r="M637" t="s">
        <v>113</v>
      </c>
      <c r="N637" s="2">
        <v>0.58680555555555558</v>
      </c>
      <c r="O637" s="2">
        <v>0.76527777777777783</v>
      </c>
      <c r="P637" s="5">
        <v>0.17847222222222223</v>
      </c>
      <c r="S637" t="s">
        <v>111</v>
      </c>
      <c r="T637">
        <v>1</v>
      </c>
      <c r="U637" s="3"/>
      <c r="V637" s="54">
        <f t="shared" si="18"/>
        <v>0.17847222222222225</v>
      </c>
      <c r="W637" s="3"/>
      <c r="X637" s="54">
        <f t="shared" si="19"/>
        <v>0.82152777777777775</v>
      </c>
    </row>
    <row r="638" spans="1:24" x14ac:dyDescent="0.25">
      <c r="A638">
        <v>1829376</v>
      </c>
      <c r="B638">
        <v>188</v>
      </c>
      <c r="C638" s="157">
        <v>45187</v>
      </c>
      <c r="D638">
        <v>507010</v>
      </c>
      <c r="E638" t="s">
        <v>20</v>
      </c>
      <c r="F638" s="157">
        <v>45187</v>
      </c>
      <c r="G638">
        <v>2000040006</v>
      </c>
      <c r="H638" t="s">
        <v>37</v>
      </c>
      <c r="I638" s="158">
        <v>340</v>
      </c>
      <c r="N638" s="2"/>
      <c r="O638" s="2"/>
      <c r="P638" s="5"/>
      <c r="S638" t="s">
        <v>111</v>
      </c>
      <c r="T638">
        <v>3</v>
      </c>
      <c r="U638" s="3"/>
      <c r="V638" s="54">
        <f t="shared" si="18"/>
        <v>0</v>
      </c>
      <c r="W638" s="3"/>
      <c r="X638" s="54">
        <f t="shared" si="19"/>
        <v>0</v>
      </c>
    </row>
    <row r="639" spans="1:24" x14ac:dyDescent="0.25">
      <c r="A639">
        <v>107956</v>
      </c>
      <c r="B639">
        <v>188</v>
      </c>
      <c r="C639" s="157">
        <v>45187</v>
      </c>
      <c r="D639">
        <v>507001</v>
      </c>
      <c r="E639" t="s">
        <v>20</v>
      </c>
      <c r="F639" s="157">
        <v>45187</v>
      </c>
      <c r="G639">
        <v>2000040001</v>
      </c>
      <c r="H639" t="s">
        <v>38</v>
      </c>
      <c r="I639">
        <v>425.1</v>
      </c>
      <c r="L639" t="s">
        <v>78</v>
      </c>
      <c r="M639" t="s">
        <v>79</v>
      </c>
      <c r="N639" s="2">
        <v>0.25138888888888888</v>
      </c>
      <c r="O639" s="2">
        <v>0.3756944444444445</v>
      </c>
      <c r="P639" s="5">
        <v>0.12430555555555556</v>
      </c>
      <c r="S639" t="s">
        <v>115</v>
      </c>
      <c r="T639">
        <v>1</v>
      </c>
      <c r="U639" s="3"/>
      <c r="V639" s="54">
        <f t="shared" si="18"/>
        <v>0.12430555555555561</v>
      </c>
      <c r="W639" s="3"/>
      <c r="X639" s="54">
        <f t="shared" si="19"/>
        <v>0.87569444444444444</v>
      </c>
    </row>
    <row r="640" spans="1:24" x14ac:dyDescent="0.25">
      <c r="A640">
        <v>107962</v>
      </c>
      <c r="B640">
        <v>188</v>
      </c>
      <c r="C640" s="157">
        <v>45187</v>
      </c>
      <c r="D640">
        <v>507001</v>
      </c>
      <c r="E640" t="s">
        <v>20</v>
      </c>
      <c r="F640" s="157">
        <v>45187</v>
      </c>
      <c r="G640">
        <v>2000040001</v>
      </c>
      <c r="H640" t="s">
        <v>38</v>
      </c>
      <c r="I640" s="158">
        <v>154.6</v>
      </c>
      <c r="L640" t="s">
        <v>78</v>
      </c>
      <c r="M640" t="s">
        <v>79</v>
      </c>
      <c r="N640" s="2">
        <v>0.57152777777777775</v>
      </c>
      <c r="O640" s="2">
        <v>0.57152777777777775</v>
      </c>
      <c r="P640" s="5">
        <v>0</v>
      </c>
      <c r="S640" t="s">
        <v>115</v>
      </c>
      <c r="T640">
        <v>1</v>
      </c>
      <c r="U640" s="3"/>
      <c r="V640" s="54">
        <f t="shared" si="18"/>
        <v>0</v>
      </c>
      <c r="W640" s="3"/>
      <c r="X640" s="54">
        <f t="shared" si="19"/>
        <v>0</v>
      </c>
    </row>
    <row r="641" spans="1:24" x14ac:dyDescent="0.25">
      <c r="A641">
        <v>107977</v>
      </c>
      <c r="B641">
        <v>188</v>
      </c>
      <c r="C641" s="157">
        <v>45187</v>
      </c>
      <c r="D641">
        <v>507001</v>
      </c>
      <c r="E641" t="s">
        <v>20</v>
      </c>
      <c r="F641" s="157">
        <v>45187</v>
      </c>
      <c r="G641">
        <v>2000040001</v>
      </c>
      <c r="H641" t="s">
        <v>38</v>
      </c>
      <c r="I641" s="158">
        <v>1082.2</v>
      </c>
      <c r="L641" t="s">
        <v>112</v>
      </c>
      <c r="M641" t="s">
        <v>113</v>
      </c>
      <c r="N641" s="2">
        <v>0.58680555555555558</v>
      </c>
      <c r="O641" s="2">
        <v>0.86597222222222225</v>
      </c>
      <c r="P641" s="5">
        <v>0.27916666666666667</v>
      </c>
      <c r="S641" t="s">
        <v>115</v>
      </c>
      <c r="T641">
        <v>1</v>
      </c>
      <c r="U641" s="3"/>
      <c r="V641" s="54">
        <f t="shared" si="18"/>
        <v>0.27916666666666667</v>
      </c>
      <c r="W641" s="3"/>
      <c r="X641" s="54">
        <f t="shared" si="19"/>
        <v>0.72083333333333333</v>
      </c>
    </row>
    <row r="642" spans="1:24" x14ac:dyDescent="0.25">
      <c r="A642">
        <v>1829379</v>
      </c>
      <c r="B642">
        <v>188</v>
      </c>
      <c r="C642" s="157">
        <v>45187</v>
      </c>
      <c r="D642">
        <v>507009</v>
      </c>
      <c r="E642" t="s">
        <v>20</v>
      </c>
      <c r="F642" s="157">
        <v>45187</v>
      </c>
      <c r="G642">
        <v>2000040001</v>
      </c>
      <c r="H642" t="s">
        <v>38</v>
      </c>
      <c r="I642">
        <v>980</v>
      </c>
      <c r="N642" s="2"/>
      <c r="O642" s="2"/>
      <c r="P642" s="5"/>
      <c r="S642" t="s">
        <v>115</v>
      </c>
      <c r="T642">
        <v>3</v>
      </c>
      <c r="U642" s="3"/>
      <c r="V642" s="54">
        <f t="shared" si="18"/>
        <v>0</v>
      </c>
      <c r="W642" s="3"/>
      <c r="X642" s="54">
        <f t="shared" si="19"/>
        <v>0</v>
      </c>
    </row>
    <row r="643" spans="1:24" x14ac:dyDescent="0.25">
      <c r="A643">
        <v>1829355</v>
      </c>
      <c r="B643">
        <v>188</v>
      </c>
      <c r="C643" s="157">
        <v>45187</v>
      </c>
      <c r="D643">
        <v>507020</v>
      </c>
      <c r="E643" t="s">
        <v>20</v>
      </c>
      <c r="F643" s="157">
        <v>45187</v>
      </c>
      <c r="G643">
        <v>2000100027</v>
      </c>
      <c r="H643" t="s">
        <v>131</v>
      </c>
      <c r="I643">
        <v>5</v>
      </c>
      <c r="N643" s="2"/>
      <c r="O643" s="2"/>
      <c r="P643" s="5"/>
      <c r="U643" s="3"/>
      <c r="V643" s="54">
        <f t="shared" ref="V643:V706" si="20">+IF(N643=0,P643,IF(N643&gt;O643,(O643-N643)+1,(O643-N643)))</f>
        <v>0</v>
      </c>
      <c r="W643" s="3"/>
      <c r="X643" s="54">
        <f t="shared" ref="X643:X706" si="21">+IF(P643=0,R643,IF(P643&gt;Q643,(Q643-P643)+1,(Q643-P643)))</f>
        <v>0</v>
      </c>
    </row>
    <row r="644" spans="1:24" x14ac:dyDescent="0.25">
      <c r="A644">
        <v>1829367</v>
      </c>
      <c r="B644">
        <v>100</v>
      </c>
      <c r="C644" s="157">
        <v>45187</v>
      </c>
      <c r="D644">
        <v>419741</v>
      </c>
      <c r="E644" t="s">
        <v>20</v>
      </c>
      <c r="F644" s="157">
        <v>45187</v>
      </c>
      <c r="G644">
        <v>2000020028</v>
      </c>
      <c r="H644" t="s">
        <v>80</v>
      </c>
      <c r="I644">
        <v>105</v>
      </c>
      <c r="N644" s="2"/>
      <c r="O644" s="2"/>
      <c r="P644" s="5"/>
      <c r="U644" s="3"/>
      <c r="V644" s="54">
        <f t="shared" si="20"/>
        <v>0</v>
      </c>
      <c r="W644" s="3"/>
      <c r="X644" s="54">
        <f t="shared" si="21"/>
        <v>0</v>
      </c>
    </row>
    <row r="645" spans="1:24" x14ac:dyDescent="0.25">
      <c r="A645">
        <v>1829367</v>
      </c>
      <c r="B645">
        <v>100</v>
      </c>
      <c r="C645" s="157">
        <v>45187</v>
      </c>
      <c r="D645">
        <v>419742</v>
      </c>
      <c r="E645" t="s">
        <v>20</v>
      </c>
      <c r="F645" s="157">
        <v>45187</v>
      </c>
      <c r="G645">
        <v>2000020005</v>
      </c>
      <c r="H645" t="s">
        <v>41</v>
      </c>
      <c r="I645">
        <v>172.2</v>
      </c>
      <c r="N645" s="2"/>
      <c r="O645" s="2"/>
      <c r="P645" s="5"/>
      <c r="U645" s="3"/>
      <c r="V645" s="54">
        <f t="shared" si="20"/>
        <v>0</v>
      </c>
      <c r="W645" s="3"/>
      <c r="X645" s="54">
        <f t="shared" si="21"/>
        <v>0</v>
      </c>
    </row>
    <row r="646" spans="1:24" x14ac:dyDescent="0.25">
      <c r="A646">
        <v>107976</v>
      </c>
      <c r="B646">
        <v>100</v>
      </c>
      <c r="C646" s="157">
        <v>45187</v>
      </c>
      <c r="D646">
        <v>419727</v>
      </c>
      <c r="E646" t="s">
        <v>20</v>
      </c>
      <c r="F646" s="157">
        <v>45187</v>
      </c>
      <c r="G646">
        <v>2000020008</v>
      </c>
      <c r="H646" t="s">
        <v>81</v>
      </c>
      <c r="I646" s="158">
        <v>480</v>
      </c>
      <c r="J646">
        <v>8</v>
      </c>
      <c r="K646">
        <v>12</v>
      </c>
      <c r="L646" t="s">
        <v>94</v>
      </c>
      <c r="M646" t="s">
        <v>95</v>
      </c>
      <c r="N646" s="2">
        <v>0.72777777777777775</v>
      </c>
      <c r="O646" s="2">
        <v>0.79236111111111107</v>
      </c>
      <c r="P646" s="5">
        <v>6.458333333333334E-2</v>
      </c>
      <c r="S646" t="s">
        <v>92</v>
      </c>
      <c r="T646">
        <v>2</v>
      </c>
      <c r="U646" s="3"/>
      <c r="V646" s="54">
        <f t="shared" si="20"/>
        <v>6.4583333333333326E-2</v>
      </c>
      <c r="W646" s="3"/>
      <c r="X646" s="54">
        <f t="shared" si="21"/>
        <v>0.93541666666666667</v>
      </c>
    </row>
    <row r="647" spans="1:24" x14ac:dyDescent="0.25">
      <c r="A647">
        <v>107964</v>
      </c>
      <c r="B647">
        <v>100</v>
      </c>
      <c r="C647" s="157">
        <v>45187</v>
      </c>
      <c r="D647">
        <v>419717</v>
      </c>
      <c r="E647" t="s">
        <v>20</v>
      </c>
      <c r="F647" s="157">
        <v>45187</v>
      </c>
      <c r="G647">
        <v>2000020001</v>
      </c>
      <c r="H647" t="s">
        <v>42</v>
      </c>
      <c r="I647" s="158">
        <v>2250</v>
      </c>
      <c r="J647">
        <v>12</v>
      </c>
      <c r="K647">
        <v>50</v>
      </c>
      <c r="L647" t="s">
        <v>49</v>
      </c>
      <c r="M647" t="s">
        <v>155</v>
      </c>
      <c r="N647" s="2">
        <v>0.43472222222222223</v>
      </c>
      <c r="O647" s="2">
        <v>0.57708333333333328</v>
      </c>
      <c r="P647" s="5" t="s">
        <v>51</v>
      </c>
      <c r="S647" t="s">
        <v>45</v>
      </c>
      <c r="T647">
        <v>1</v>
      </c>
      <c r="U647" s="3"/>
      <c r="V647" s="54">
        <f t="shared" si="20"/>
        <v>0.14236111111111105</v>
      </c>
      <c r="W647" s="3"/>
      <c r="X647" s="54" t="e">
        <f t="shared" si="21"/>
        <v>#VALUE!</v>
      </c>
    </row>
    <row r="648" spans="1:24" x14ac:dyDescent="0.25">
      <c r="A648">
        <v>107981</v>
      </c>
      <c r="B648">
        <v>100</v>
      </c>
      <c r="C648" s="157">
        <v>45187</v>
      </c>
      <c r="D648">
        <v>419725</v>
      </c>
      <c r="E648" t="s">
        <v>20</v>
      </c>
      <c r="F648" s="157">
        <v>45187</v>
      </c>
      <c r="G648">
        <v>2000020001</v>
      </c>
      <c r="H648" t="s">
        <v>42</v>
      </c>
      <c r="I648" s="158">
        <v>3600</v>
      </c>
      <c r="J648">
        <v>12</v>
      </c>
      <c r="K648">
        <v>28</v>
      </c>
      <c r="L648" t="s">
        <v>94</v>
      </c>
      <c r="M648" t="s">
        <v>95</v>
      </c>
      <c r="N648" s="2">
        <v>0.62013888888888891</v>
      </c>
      <c r="O648" s="2">
        <v>0.87291666666666667</v>
      </c>
      <c r="P648" s="5">
        <v>0.25277777777777777</v>
      </c>
      <c r="S648" t="s">
        <v>45</v>
      </c>
      <c r="T648">
        <v>2</v>
      </c>
      <c r="U648" s="3"/>
      <c r="V648" s="54">
        <f t="shared" si="20"/>
        <v>0.25277777777777777</v>
      </c>
      <c r="W648" s="3"/>
      <c r="X648" s="54">
        <f t="shared" si="21"/>
        <v>0.74722222222222223</v>
      </c>
    </row>
    <row r="649" spans="1:24" x14ac:dyDescent="0.25">
      <c r="A649">
        <v>107957</v>
      </c>
      <c r="B649">
        <v>100</v>
      </c>
      <c r="C649" s="157">
        <v>45187</v>
      </c>
      <c r="D649">
        <v>419713</v>
      </c>
      <c r="E649" t="s">
        <v>20</v>
      </c>
      <c r="F649" s="157">
        <v>45187</v>
      </c>
      <c r="G649">
        <v>2000020010</v>
      </c>
      <c r="H649" t="s">
        <v>46</v>
      </c>
      <c r="I649" s="158">
        <v>1400</v>
      </c>
      <c r="J649">
        <v>2</v>
      </c>
      <c r="K649">
        <v>28</v>
      </c>
      <c r="L649" t="s">
        <v>49</v>
      </c>
      <c r="M649" t="s">
        <v>155</v>
      </c>
      <c r="N649" s="2">
        <v>0.32847222222222222</v>
      </c>
      <c r="O649" s="2">
        <v>0.3923611111111111</v>
      </c>
      <c r="P649" s="5">
        <v>6.3888888888888884E-2</v>
      </c>
      <c r="S649" t="s">
        <v>45</v>
      </c>
      <c r="T649">
        <v>1</v>
      </c>
      <c r="U649" s="3"/>
      <c r="V649" s="54">
        <f t="shared" si="20"/>
        <v>6.3888888888888884E-2</v>
      </c>
      <c r="W649" s="3"/>
      <c r="X649" s="54">
        <f t="shared" si="21"/>
        <v>0.93611111111111112</v>
      </c>
    </row>
    <row r="650" spans="1:24" x14ac:dyDescent="0.25">
      <c r="A650">
        <v>1829367</v>
      </c>
      <c r="B650">
        <v>100</v>
      </c>
      <c r="C650" s="157">
        <v>45187</v>
      </c>
      <c r="D650">
        <v>419740</v>
      </c>
      <c r="E650" t="s">
        <v>20</v>
      </c>
      <c r="F650" s="157">
        <v>45187</v>
      </c>
      <c r="G650">
        <v>2000020010</v>
      </c>
      <c r="H650" t="s">
        <v>46</v>
      </c>
      <c r="I650">
        <v>608.12</v>
      </c>
      <c r="N650" s="2"/>
      <c r="O650" s="2"/>
      <c r="P650" s="5"/>
      <c r="U650" s="3"/>
      <c r="V650" s="54">
        <f t="shared" si="20"/>
        <v>0</v>
      </c>
      <c r="W650" s="3"/>
      <c r="X650" s="54">
        <f t="shared" si="21"/>
        <v>0</v>
      </c>
    </row>
    <row r="651" spans="1:24" x14ac:dyDescent="0.25">
      <c r="A651">
        <v>107992</v>
      </c>
      <c r="B651">
        <v>100</v>
      </c>
      <c r="C651" s="157">
        <v>45187</v>
      </c>
      <c r="D651">
        <v>419731</v>
      </c>
      <c r="E651" t="s">
        <v>20</v>
      </c>
      <c r="F651" s="157">
        <v>45188</v>
      </c>
      <c r="G651">
        <v>2000020002</v>
      </c>
      <c r="H651" t="s">
        <v>48</v>
      </c>
      <c r="I651" s="158">
        <v>2760</v>
      </c>
      <c r="L651" t="s">
        <v>43</v>
      </c>
      <c r="M651" t="s">
        <v>174</v>
      </c>
      <c r="N651" s="2">
        <v>0.38125000000000003</v>
      </c>
      <c r="O651" s="2">
        <v>0.38125000000000003</v>
      </c>
      <c r="P651" s="5">
        <v>0</v>
      </c>
      <c r="S651" t="s">
        <v>45</v>
      </c>
      <c r="T651">
        <v>3</v>
      </c>
      <c r="U651" s="3"/>
      <c r="V651" s="54">
        <f t="shared" si="20"/>
        <v>0</v>
      </c>
      <c r="W651" s="3"/>
      <c r="X651" s="54">
        <f t="shared" si="21"/>
        <v>0</v>
      </c>
    </row>
    <row r="652" spans="1:24" x14ac:dyDescent="0.25">
      <c r="A652">
        <v>107958</v>
      </c>
      <c r="B652">
        <v>100</v>
      </c>
      <c r="C652" s="157">
        <v>45187</v>
      </c>
      <c r="D652">
        <v>419714</v>
      </c>
      <c r="E652" t="s">
        <v>20</v>
      </c>
      <c r="F652" s="157">
        <v>45187</v>
      </c>
      <c r="G652">
        <v>2000020004</v>
      </c>
      <c r="H652" t="s">
        <v>52</v>
      </c>
      <c r="I652" s="158">
        <v>880</v>
      </c>
      <c r="L652" t="s">
        <v>22</v>
      </c>
      <c r="M652" t="s">
        <v>23</v>
      </c>
      <c r="N652" s="2">
        <v>0.3444444444444445</v>
      </c>
      <c r="O652" s="2">
        <v>0.3979166666666667</v>
      </c>
      <c r="P652" s="5">
        <v>5.347222222222222E-2</v>
      </c>
      <c r="S652" t="s">
        <v>92</v>
      </c>
      <c r="T652">
        <v>1</v>
      </c>
      <c r="U652" s="3"/>
      <c r="V652" s="54">
        <f t="shared" si="20"/>
        <v>5.3472222222222199E-2</v>
      </c>
      <c r="W652" s="3"/>
      <c r="X652" s="54">
        <f t="shared" si="21"/>
        <v>0.94652777777777775</v>
      </c>
    </row>
    <row r="653" spans="1:24" x14ac:dyDescent="0.25">
      <c r="A653">
        <v>107973</v>
      </c>
      <c r="B653">
        <v>100</v>
      </c>
      <c r="C653" s="157">
        <v>45187</v>
      </c>
      <c r="D653">
        <v>419726</v>
      </c>
      <c r="E653" t="s">
        <v>20</v>
      </c>
      <c r="F653" s="157">
        <v>45187</v>
      </c>
      <c r="G653">
        <v>2000020009</v>
      </c>
      <c r="H653" t="s">
        <v>53</v>
      </c>
      <c r="I653" s="158">
        <v>360</v>
      </c>
      <c r="J653">
        <v>5</v>
      </c>
      <c r="K653">
        <v>12</v>
      </c>
      <c r="L653" t="s">
        <v>94</v>
      </c>
      <c r="M653" t="s">
        <v>95</v>
      </c>
      <c r="N653" s="2">
        <v>0.72777777777777775</v>
      </c>
      <c r="O653" s="2">
        <v>0.72777777777777775</v>
      </c>
      <c r="P653" s="5">
        <v>0</v>
      </c>
      <c r="S653" t="s">
        <v>92</v>
      </c>
      <c r="T653">
        <v>2</v>
      </c>
      <c r="U653" s="3"/>
      <c r="V653" s="54">
        <f t="shared" si="20"/>
        <v>0</v>
      </c>
      <c r="W653" s="3"/>
      <c r="X653" s="54">
        <f t="shared" si="21"/>
        <v>0</v>
      </c>
    </row>
    <row r="654" spans="1:24" x14ac:dyDescent="0.25">
      <c r="A654">
        <v>1829367</v>
      </c>
      <c r="B654">
        <v>100</v>
      </c>
      <c r="C654" s="157">
        <v>45187</v>
      </c>
      <c r="D654">
        <v>419743</v>
      </c>
      <c r="E654" t="s">
        <v>20</v>
      </c>
      <c r="F654" s="157">
        <v>45187</v>
      </c>
      <c r="G654">
        <v>2000020011</v>
      </c>
      <c r="H654" t="s">
        <v>133</v>
      </c>
      <c r="I654" s="158">
        <v>117.61</v>
      </c>
      <c r="N654" s="2"/>
      <c r="O654" s="2"/>
      <c r="P654" s="5"/>
      <c r="U654" s="3"/>
      <c r="V654" s="54">
        <f t="shared" si="20"/>
        <v>0</v>
      </c>
      <c r="W654" s="3"/>
      <c r="X654" s="54">
        <f t="shared" si="21"/>
        <v>0</v>
      </c>
    </row>
    <row r="655" spans="1:24" x14ac:dyDescent="0.25">
      <c r="A655">
        <v>107997</v>
      </c>
      <c r="B655">
        <v>188</v>
      </c>
      <c r="C655" s="157">
        <v>45187</v>
      </c>
      <c r="D655">
        <v>507018</v>
      </c>
      <c r="E655" t="s">
        <v>20</v>
      </c>
      <c r="F655" s="157">
        <v>45187</v>
      </c>
      <c r="G655">
        <v>2000050002</v>
      </c>
      <c r="H655" t="s">
        <v>54</v>
      </c>
      <c r="I655" s="158">
        <v>1764</v>
      </c>
      <c r="N655" s="2"/>
      <c r="O655" s="2"/>
      <c r="P655" s="5"/>
      <c r="U655" s="3"/>
      <c r="V655" s="54">
        <f t="shared" si="20"/>
        <v>0</v>
      </c>
      <c r="W655" s="3"/>
      <c r="X655" s="54">
        <f t="shared" si="21"/>
        <v>0</v>
      </c>
    </row>
    <row r="656" spans="1:24" x14ac:dyDescent="0.25">
      <c r="A656">
        <v>107997</v>
      </c>
      <c r="B656">
        <v>188</v>
      </c>
      <c r="C656" s="157">
        <v>45187</v>
      </c>
      <c r="D656">
        <v>507019</v>
      </c>
      <c r="E656" t="s">
        <v>20</v>
      </c>
      <c r="F656" s="157">
        <v>45187</v>
      </c>
      <c r="G656">
        <v>2000050005</v>
      </c>
      <c r="H656" t="s">
        <v>70</v>
      </c>
      <c r="I656">
        <v>78</v>
      </c>
      <c r="N656" s="2"/>
      <c r="O656" s="2"/>
      <c r="P656" s="5"/>
      <c r="U656" s="3"/>
      <c r="V656" s="54">
        <f t="shared" si="20"/>
        <v>0</v>
      </c>
      <c r="W656" s="3"/>
      <c r="X656" s="54">
        <f t="shared" si="21"/>
        <v>0</v>
      </c>
    </row>
    <row r="657" spans="1:24" x14ac:dyDescent="0.25">
      <c r="A657">
        <v>107982</v>
      </c>
      <c r="B657">
        <v>100</v>
      </c>
      <c r="C657" s="157">
        <v>45187</v>
      </c>
      <c r="D657">
        <v>419728</v>
      </c>
      <c r="E657" t="s">
        <v>20</v>
      </c>
      <c r="F657" s="157">
        <v>45187</v>
      </c>
      <c r="G657">
        <v>2000010009</v>
      </c>
      <c r="H657" t="s">
        <v>56</v>
      </c>
      <c r="I657" s="158">
        <v>485</v>
      </c>
      <c r="L657" t="s">
        <v>134</v>
      </c>
      <c r="M657" t="s">
        <v>135</v>
      </c>
      <c r="N657" s="2">
        <v>0.87430555555555556</v>
      </c>
      <c r="O657" s="2">
        <v>0.875</v>
      </c>
      <c r="P657" s="5">
        <v>6.9444444444444447E-4</v>
      </c>
      <c r="S657" t="s">
        <v>24</v>
      </c>
      <c r="T657">
        <v>2</v>
      </c>
      <c r="U657" s="3"/>
      <c r="V657" s="54">
        <f t="shared" si="20"/>
        <v>6.9444444444444198E-4</v>
      </c>
      <c r="W657" s="3"/>
      <c r="X657" s="54">
        <f t="shared" si="21"/>
        <v>0.99930555555555556</v>
      </c>
    </row>
    <row r="658" spans="1:24" x14ac:dyDescent="0.25">
      <c r="A658">
        <v>107954</v>
      </c>
      <c r="B658">
        <v>100</v>
      </c>
      <c r="C658" s="157">
        <v>45187</v>
      </c>
      <c r="D658">
        <v>419716</v>
      </c>
      <c r="E658" t="s">
        <v>20</v>
      </c>
      <c r="F658" s="157">
        <v>45187</v>
      </c>
      <c r="G658">
        <v>2000010008</v>
      </c>
      <c r="H658" t="s">
        <v>58</v>
      </c>
      <c r="I658" s="158">
        <v>100</v>
      </c>
      <c r="L658" t="s">
        <v>22</v>
      </c>
      <c r="M658" t="s">
        <v>23</v>
      </c>
      <c r="N658" s="2">
        <v>0.34513888888888888</v>
      </c>
      <c r="O658" s="2">
        <v>0.34513888888888888</v>
      </c>
      <c r="P658" s="5">
        <v>0</v>
      </c>
      <c r="S658" t="s">
        <v>24</v>
      </c>
      <c r="T658">
        <v>1</v>
      </c>
      <c r="U658" s="3"/>
      <c r="V658" s="54">
        <f t="shared" si="20"/>
        <v>0</v>
      </c>
      <c r="W658" s="3"/>
      <c r="X658" s="54">
        <f t="shared" si="21"/>
        <v>0</v>
      </c>
    </row>
    <row r="659" spans="1:24" x14ac:dyDescent="0.25">
      <c r="A659">
        <v>107994</v>
      </c>
      <c r="B659">
        <v>100</v>
      </c>
      <c r="C659" s="157">
        <v>45187</v>
      </c>
      <c r="D659">
        <v>419734</v>
      </c>
      <c r="E659" t="s">
        <v>20</v>
      </c>
      <c r="F659" s="157">
        <v>45188</v>
      </c>
      <c r="G659">
        <v>2000010008</v>
      </c>
      <c r="H659" t="s">
        <v>58</v>
      </c>
      <c r="I659">
        <v>420</v>
      </c>
      <c r="L659" t="s">
        <v>26</v>
      </c>
      <c r="M659" t="s">
        <v>144</v>
      </c>
      <c r="N659" s="2">
        <v>0.38194444444444442</v>
      </c>
      <c r="O659" s="2">
        <v>0.38263888888888892</v>
      </c>
      <c r="P659" s="5">
        <v>6.9444444444444447E-4</v>
      </c>
      <c r="S659" t="s">
        <v>24</v>
      </c>
      <c r="T659">
        <v>3</v>
      </c>
      <c r="U659" s="3"/>
      <c r="V659" s="54">
        <f t="shared" si="20"/>
        <v>6.9444444444449749E-4</v>
      </c>
      <c r="W659" s="3"/>
      <c r="X659" s="54">
        <f t="shared" si="21"/>
        <v>0.99930555555555556</v>
      </c>
    </row>
    <row r="660" spans="1:24" x14ac:dyDescent="0.25">
      <c r="A660">
        <v>108013</v>
      </c>
      <c r="B660">
        <v>100</v>
      </c>
      <c r="C660" s="157">
        <v>45188</v>
      </c>
      <c r="D660">
        <v>419749</v>
      </c>
      <c r="E660" t="s">
        <v>20</v>
      </c>
      <c r="F660" s="157">
        <v>45188</v>
      </c>
      <c r="G660">
        <v>2000010005</v>
      </c>
      <c r="H660" t="s">
        <v>29</v>
      </c>
      <c r="I660" s="158">
        <v>360</v>
      </c>
      <c r="L660" t="s">
        <v>134</v>
      </c>
      <c r="M660" t="s">
        <v>135</v>
      </c>
      <c r="N660" s="2">
        <v>0.87291666666666667</v>
      </c>
      <c r="O660" s="2">
        <v>0.87361111111111101</v>
      </c>
      <c r="P660" s="5">
        <v>6.9444444444444447E-4</v>
      </c>
      <c r="S660" t="s">
        <v>24</v>
      </c>
      <c r="T660">
        <v>2</v>
      </c>
      <c r="U660" s="3"/>
      <c r="V660" s="54">
        <f t="shared" si="20"/>
        <v>6.9444444444433095E-4</v>
      </c>
      <c r="W660" s="3"/>
      <c r="X660" s="54">
        <f t="shared" si="21"/>
        <v>0.99930555555555556</v>
      </c>
    </row>
    <row r="661" spans="1:24" x14ac:dyDescent="0.25">
      <c r="A661">
        <v>108016</v>
      </c>
      <c r="B661">
        <v>100</v>
      </c>
      <c r="C661" s="157">
        <v>45188</v>
      </c>
      <c r="D661">
        <v>419754</v>
      </c>
      <c r="E661" t="s">
        <v>20</v>
      </c>
      <c r="F661" s="157">
        <v>45189</v>
      </c>
      <c r="G661">
        <v>2000010005</v>
      </c>
      <c r="H661" t="s">
        <v>29</v>
      </c>
      <c r="I661">
        <v>450</v>
      </c>
      <c r="L661" t="s">
        <v>26</v>
      </c>
      <c r="M661" t="s">
        <v>144</v>
      </c>
      <c r="N661" s="2">
        <v>0.1013888888888889</v>
      </c>
      <c r="O661" s="2">
        <v>0.1013888888888889</v>
      </c>
      <c r="P661" s="5">
        <v>0</v>
      </c>
      <c r="S661" t="s">
        <v>24</v>
      </c>
      <c r="T661">
        <v>3</v>
      </c>
      <c r="U661" s="3"/>
      <c r="V661" s="54">
        <f t="shared" si="20"/>
        <v>0</v>
      </c>
      <c r="W661" s="3"/>
      <c r="X661" s="54">
        <f t="shared" si="21"/>
        <v>0</v>
      </c>
    </row>
    <row r="662" spans="1:24" x14ac:dyDescent="0.25">
      <c r="A662">
        <v>1829492</v>
      </c>
      <c r="B662">
        <v>100</v>
      </c>
      <c r="C662" s="157">
        <v>45188</v>
      </c>
      <c r="D662">
        <v>419762</v>
      </c>
      <c r="E662" t="s">
        <v>20</v>
      </c>
      <c r="F662" s="157">
        <v>45188</v>
      </c>
      <c r="G662">
        <v>2000010005</v>
      </c>
      <c r="H662" t="s">
        <v>29</v>
      </c>
      <c r="I662">
        <v>210.34</v>
      </c>
      <c r="N662" s="2"/>
      <c r="O662" s="2"/>
      <c r="P662" s="5"/>
      <c r="U662" s="3"/>
      <c r="V662" s="54">
        <f t="shared" si="20"/>
        <v>0</v>
      </c>
      <c r="W662" s="3"/>
      <c r="X662" s="54">
        <f t="shared" si="21"/>
        <v>0</v>
      </c>
    </row>
    <row r="663" spans="1:24" x14ac:dyDescent="0.25">
      <c r="A663">
        <v>1829492</v>
      </c>
      <c r="B663">
        <v>100</v>
      </c>
      <c r="C663" s="157">
        <v>45188</v>
      </c>
      <c r="D663">
        <v>419761</v>
      </c>
      <c r="E663" t="s">
        <v>20</v>
      </c>
      <c r="F663" s="157">
        <v>45188</v>
      </c>
      <c r="G663">
        <v>2000010014</v>
      </c>
      <c r="H663" t="s">
        <v>30</v>
      </c>
      <c r="I663">
        <v>927.32</v>
      </c>
      <c r="N663" s="2"/>
      <c r="O663" s="2"/>
      <c r="P663" s="5"/>
      <c r="U663" s="3"/>
      <c r="V663" s="54">
        <f t="shared" si="20"/>
        <v>0</v>
      </c>
      <c r="W663" s="3"/>
      <c r="X663" s="54">
        <f t="shared" si="21"/>
        <v>0</v>
      </c>
    </row>
    <row r="664" spans="1:24" x14ac:dyDescent="0.25">
      <c r="A664">
        <v>107990</v>
      </c>
      <c r="B664">
        <v>100</v>
      </c>
      <c r="C664" s="157">
        <v>45188</v>
      </c>
      <c r="D664">
        <v>419735</v>
      </c>
      <c r="E664" t="s">
        <v>20</v>
      </c>
      <c r="F664" s="157">
        <v>45188</v>
      </c>
      <c r="G664">
        <v>2000010006</v>
      </c>
      <c r="H664" t="s">
        <v>31</v>
      </c>
      <c r="I664" s="158">
        <v>253</v>
      </c>
      <c r="L664" t="s">
        <v>94</v>
      </c>
      <c r="M664" t="s">
        <v>95</v>
      </c>
      <c r="N664" s="2">
        <v>0.29652777777777778</v>
      </c>
      <c r="O664" s="2">
        <v>0.33124999999999999</v>
      </c>
      <c r="P664" s="5">
        <v>3.4722222222222224E-2</v>
      </c>
      <c r="S664" t="s">
        <v>24</v>
      </c>
      <c r="T664">
        <v>1</v>
      </c>
      <c r="U664" s="3"/>
      <c r="V664" s="54">
        <f t="shared" si="20"/>
        <v>3.472222222222221E-2</v>
      </c>
      <c r="W664" s="3"/>
      <c r="X664" s="54">
        <f t="shared" si="21"/>
        <v>0.96527777777777779</v>
      </c>
    </row>
    <row r="665" spans="1:24" x14ac:dyDescent="0.25">
      <c r="A665">
        <v>108020</v>
      </c>
      <c r="B665">
        <v>100</v>
      </c>
      <c r="C665" s="157">
        <v>45188</v>
      </c>
      <c r="D665">
        <v>419756</v>
      </c>
      <c r="E665" t="s">
        <v>20</v>
      </c>
      <c r="F665" s="157">
        <v>45189</v>
      </c>
      <c r="G665">
        <v>2000010006</v>
      </c>
      <c r="H665" t="s">
        <v>31</v>
      </c>
      <c r="I665" s="158">
        <v>240</v>
      </c>
      <c r="L665" t="s">
        <v>26</v>
      </c>
      <c r="M665" t="s">
        <v>144</v>
      </c>
      <c r="N665" s="2">
        <v>0.24027777777777778</v>
      </c>
      <c r="O665" s="2">
        <v>0.24027777777777778</v>
      </c>
      <c r="P665" s="5">
        <v>0</v>
      </c>
      <c r="S665" t="s">
        <v>24</v>
      </c>
      <c r="T665">
        <v>3</v>
      </c>
      <c r="U665" s="3"/>
      <c r="V665" s="54">
        <f t="shared" si="20"/>
        <v>0</v>
      </c>
      <c r="W665" s="3"/>
      <c r="X665" s="54">
        <f t="shared" si="21"/>
        <v>0</v>
      </c>
    </row>
    <row r="666" spans="1:24" x14ac:dyDescent="0.25">
      <c r="A666">
        <v>108012</v>
      </c>
      <c r="B666">
        <v>100</v>
      </c>
      <c r="C666" s="157">
        <v>45188</v>
      </c>
      <c r="D666">
        <v>419751</v>
      </c>
      <c r="E666" t="s">
        <v>20</v>
      </c>
      <c r="F666" s="157">
        <v>45188</v>
      </c>
      <c r="G666">
        <v>2000010017</v>
      </c>
      <c r="H666" t="s">
        <v>73</v>
      </c>
      <c r="I666">
        <v>284.5</v>
      </c>
      <c r="L666" t="s">
        <v>134</v>
      </c>
      <c r="M666" t="s">
        <v>135</v>
      </c>
      <c r="N666" s="2">
        <v>0.87083333333333324</v>
      </c>
      <c r="O666" s="2">
        <v>0.87222222222222223</v>
      </c>
      <c r="P666" s="5">
        <v>1.3888888888888889E-3</v>
      </c>
      <c r="S666" t="s">
        <v>24</v>
      </c>
      <c r="T666">
        <v>2</v>
      </c>
      <c r="U666" s="3"/>
      <c r="V666" s="54">
        <f t="shared" si="20"/>
        <v>1.388888888888995E-3</v>
      </c>
      <c r="W666" s="3"/>
      <c r="X666" s="54">
        <f t="shared" si="21"/>
        <v>0.99861111111111112</v>
      </c>
    </row>
    <row r="667" spans="1:24" x14ac:dyDescent="0.25">
      <c r="A667">
        <v>107991</v>
      </c>
      <c r="B667">
        <v>188</v>
      </c>
      <c r="C667" s="157">
        <v>45188</v>
      </c>
      <c r="D667">
        <v>507013</v>
      </c>
      <c r="E667" t="s">
        <v>20</v>
      </c>
      <c r="F667" s="157">
        <v>45188</v>
      </c>
      <c r="G667">
        <v>2000041001</v>
      </c>
      <c r="H667" t="s">
        <v>33</v>
      </c>
      <c r="I667" s="158">
        <v>356.4</v>
      </c>
      <c r="L667" t="s">
        <v>137</v>
      </c>
      <c r="M667" t="s">
        <v>138</v>
      </c>
      <c r="N667" s="2">
        <v>0.25763888888888892</v>
      </c>
      <c r="O667" s="2">
        <v>0.36736111111111108</v>
      </c>
      <c r="P667" s="5">
        <v>0.10972222222222222</v>
      </c>
      <c r="S667" t="s">
        <v>108</v>
      </c>
      <c r="T667">
        <v>1</v>
      </c>
      <c r="U667" s="3"/>
      <c r="V667" s="54">
        <f t="shared" si="20"/>
        <v>0.10972222222222217</v>
      </c>
      <c r="W667" s="3"/>
      <c r="X667" s="54">
        <f t="shared" si="21"/>
        <v>0.89027777777777772</v>
      </c>
    </row>
    <row r="668" spans="1:24" x14ac:dyDescent="0.25">
      <c r="A668">
        <v>107996</v>
      </c>
      <c r="B668">
        <v>188</v>
      </c>
      <c r="C668" s="157">
        <v>45188</v>
      </c>
      <c r="D668">
        <v>507013</v>
      </c>
      <c r="E668" t="s">
        <v>20</v>
      </c>
      <c r="F668" s="157">
        <v>45188</v>
      </c>
      <c r="G668">
        <v>2000041001</v>
      </c>
      <c r="H668" t="s">
        <v>33</v>
      </c>
      <c r="I668">
        <v>356.4</v>
      </c>
      <c r="L668" t="s">
        <v>137</v>
      </c>
      <c r="M668" t="s">
        <v>138</v>
      </c>
      <c r="N668" s="2">
        <v>0.36805555555555558</v>
      </c>
      <c r="O668" s="2">
        <v>0.49374999999999997</v>
      </c>
      <c r="P668" s="5">
        <v>0.12569444444444444</v>
      </c>
      <c r="S668" t="s">
        <v>108</v>
      </c>
      <c r="T668">
        <v>1</v>
      </c>
      <c r="U668" s="3"/>
      <c r="V668" s="54">
        <f t="shared" si="20"/>
        <v>0.12569444444444439</v>
      </c>
      <c r="W668" s="3"/>
      <c r="X668" s="54">
        <f t="shared" si="21"/>
        <v>0.87430555555555556</v>
      </c>
    </row>
    <row r="669" spans="1:24" x14ac:dyDescent="0.25">
      <c r="A669">
        <v>108001</v>
      </c>
      <c r="B669">
        <v>188</v>
      </c>
      <c r="C669" s="157">
        <v>45188</v>
      </c>
      <c r="D669">
        <v>507013</v>
      </c>
      <c r="E669" t="s">
        <v>20</v>
      </c>
      <c r="F669" s="157">
        <v>45188</v>
      </c>
      <c r="G669">
        <v>2000041001</v>
      </c>
      <c r="H669" t="s">
        <v>33</v>
      </c>
      <c r="I669">
        <v>356.4</v>
      </c>
      <c r="L669" t="s">
        <v>137</v>
      </c>
      <c r="M669" t="s">
        <v>138</v>
      </c>
      <c r="N669" s="2">
        <v>0.49374999999999997</v>
      </c>
      <c r="O669" s="2">
        <v>0.58263888888888882</v>
      </c>
      <c r="P669" s="5" t="s">
        <v>103</v>
      </c>
      <c r="S669" t="s">
        <v>108</v>
      </c>
      <c r="T669">
        <v>1</v>
      </c>
      <c r="U669" s="3"/>
      <c r="V669" s="54">
        <f t="shared" si="20"/>
        <v>8.8888888888888851E-2</v>
      </c>
      <c r="W669" s="3"/>
      <c r="X669" s="54" t="e">
        <f t="shared" si="21"/>
        <v>#VALUE!</v>
      </c>
    </row>
    <row r="670" spans="1:24" x14ac:dyDescent="0.25">
      <c r="A670">
        <v>108005</v>
      </c>
      <c r="B670">
        <v>188</v>
      </c>
      <c r="C670" s="157">
        <v>45188</v>
      </c>
      <c r="D670">
        <v>507023</v>
      </c>
      <c r="E670" t="s">
        <v>20</v>
      </c>
      <c r="F670" s="157">
        <v>45188</v>
      </c>
      <c r="G670">
        <v>2000041001</v>
      </c>
      <c r="H670" t="s">
        <v>33</v>
      </c>
      <c r="I670">
        <v>356.4</v>
      </c>
      <c r="L670" t="s">
        <v>76</v>
      </c>
      <c r="M670" t="s">
        <v>77</v>
      </c>
      <c r="N670" s="2">
        <v>0.6430555555555556</v>
      </c>
      <c r="O670" s="2">
        <v>0.75555555555555554</v>
      </c>
      <c r="P670" s="5">
        <v>0.1125</v>
      </c>
      <c r="S670" t="s">
        <v>127</v>
      </c>
      <c r="T670">
        <v>1</v>
      </c>
      <c r="U670" s="3"/>
      <c r="V670" s="54">
        <f t="shared" si="20"/>
        <v>0.11249999999999993</v>
      </c>
      <c r="W670" s="3"/>
      <c r="X670" s="54">
        <f t="shared" si="21"/>
        <v>0.88749999999999996</v>
      </c>
    </row>
    <row r="671" spans="1:24" x14ac:dyDescent="0.25">
      <c r="A671">
        <v>108008</v>
      </c>
      <c r="B671">
        <v>188</v>
      </c>
      <c r="C671" s="157">
        <v>45188</v>
      </c>
      <c r="D671">
        <v>507023</v>
      </c>
      <c r="E671" t="s">
        <v>20</v>
      </c>
      <c r="F671" s="157">
        <v>45188</v>
      </c>
      <c r="G671">
        <v>2000041001</v>
      </c>
      <c r="H671" t="s">
        <v>33</v>
      </c>
      <c r="I671" s="158">
        <v>356.4</v>
      </c>
      <c r="L671" t="s">
        <v>76</v>
      </c>
      <c r="M671" t="s">
        <v>77</v>
      </c>
      <c r="N671" s="2">
        <v>0.75555555555555554</v>
      </c>
      <c r="O671" s="2">
        <v>0.86111111111111116</v>
      </c>
      <c r="P671" s="5">
        <v>0.10555555555555556</v>
      </c>
      <c r="S671" t="s">
        <v>127</v>
      </c>
      <c r="T671">
        <v>1</v>
      </c>
      <c r="U671" s="3"/>
      <c r="V671" s="54">
        <f t="shared" si="20"/>
        <v>0.10555555555555562</v>
      </c>
      <c r="W671" s="3"/>
      <c r="X671" s="54">
        <f t="shared" si="21"/>
        <v>0.89444444444444449</v>
      </c>
    </row>
    <row r="672" spans="1:24" x14ac:dyDescent="0.25">
      <c r="A672">
        <v>108015</v>
      </c>
      <c r="B672">
        <v>188</v>
      </c>
      <c r="C672" s="157">
        <v>45188</v>
      </c>
      <c r="D672">
        <v>507013</v>
      </c>
      <c r="E672" t="s">
        <v>20</v>
      </c>
      <c r="F672" s="157">
        <v>45189</v>
      </c>
      <c r="G672">
        <v>2000041001</v>
      </c>
      <c r="H672" t="s">
        <v>33</v>
      </c>
      <c r="I672">
        <v>400.95</v>
      </c>
      <c r="L672" t="s">
        <v>84</v>
      </c>
      <c r="M672" t="s">
        <v>85</v>
      </c>
      <c r="N672" s="2">
        <v>0.86805555555555547</v>
      </c>
      <c r="O672" s="2">
        <v>3.6805555555555557E-2</v>
      </c>
      <c r="P672" s="5">
        <v>0.66875000000000007</v>
      </c>
      <c r="S672" t="s">
        <v>108</v>
      </c>
      <c r="T672">
        <v>1</v>
      </c>
      <c r="U672" s="3"/>
      <c r="V672" s="54">
        <f t="shared" si="20"/>
        <v>0.16875000000000007</v>
      </c>
      <c r="W672" s="3"/>
      <c r="X672" s="54">
        <f t="shared" si="21"/>
        <v>0.33124999999999993</v>
      </c>
    </row>
    <row r="673" spans="1:24" x14ac:dyDescent="0.25">
      <c r="A673">
        <v>108018</v>
      </c>
      <c r="B673">
        <v>188</v>
      </c>
      <c r="C673" s="157">
        <v>45188</v>
      </c>
      <c r="D673">
        <v>507023</v>
      </c>
      <c r="E673" t="s">
        <v>20</v>
      </c>
      <c r="F673" s="157">
        <v>45189</v>
      </c>
      <c r="G673">
        <v>2000041001</v>
      </c>
      <c r="H673" t="s">
        <v>33</v>
      </c>
      <c r="I673" s="158">
        <v>356.4</v>
      </c>
      <c r="L673" t="s">
        <v>84</v>
      </c>
      <c r="M673" t="s">
        <v>85</v>
      </c>
      <c r="N673" s="2">
        <v>3.7499999999999999E-2</v>
      </c>
      <c r="O673" s="2">
        <v>0.18333333333333335</v>
      </c>
      <c r="P673" s="5" t="s">
        <v>178</v>
      </c>
      <c r="S673" t="s">
        <v>127</v>
      </c>
      <c r="T673">
        <v>1</v>
      </c>
      <c r="U673" s="3"/>
      <c r="V673" s="54">
        <f t="shared" si="20"/>
        <v>0.14583333333333334</v>
      </c>
      <c r="W673" s="3"/>
      <c r="X673" s="54" t="e">
        <f t="shared" si="21"/>
        <v>#VALUE!</v>
      </c>
    </row>
    <row r="674" spans="1:24" x14ac:dyDescent="0.25">
      <c r="A674">
        <v>108025</v>
      </c>
      <c r="B674">
        <v>188</v>
      </c>
      <c r="C674" s="157">
        <v>45188</v>
      </c>
      <c r="D674">
        <v>507023</v>
      </c>
      <c r="E674" t="s">
        <v>20</v>
      </c>
      <c r="F674" s="157">
        <v>45189</v>
      </c>
      <c r="G674">
        <v>2000041001</v>
      </c>
      <c r="H674" t="s">
        <v>33</v>
      </c>
      <c r="I674" s="158">
        <v>178.2</v>
      </c>
      <c r="L674" t="s">
        <v>76</v>
      </c>
      <c r="M674" t="s">
        <v>77</v>
      </c>
      <c r="N674" s="2">
        <v>0.32916666666666666</v>
      </c>
      <c r="O674" s="2">
        <v>0.33055555555555555</v>
      </c>
      <c r="P674" s="5">
        <v>1.3888888888888889E-3</v>
      </c>
      <c r="S674" t="s">
        <v>127</v>
      </c>
      <c r="T674">
        <v>1</v>
      </c>
      <c r="U674" s="3"/>
      <c r="V674" s="54">
        <f t="shared" si="20"/>
        <v>1.388888888888884E-3</v>
      </c>
      <c r="W674" s="3"/>
      <c r="X674" s="54">
        <f t="shared" si="21"/>
        <v>0.99861111111111112</v>
      </c>
    </row>
    <row r="675" spans="1:24" x14ac:dyDescent="0.25">
      <c r="A675">
        <v>1829484</v>
      </c>
      <c r="B675">
        <v>188</v>
      </c>
      <c r="C675" s="157">
        <v>45188</v>
      </c>
      <c r="D675">
        <v>507013</v>
      </c>
      <c r="E675" t="s">
        <v>20</v>
      </c>
      <c r="F675" s="157">
        <v>45188</v>
      </c>
      <c r="G675">
        <v>2000041001</v>
      </c>
      <c r="H675" t="s">
        <v>33</v>
      </c>
      <c r="I675" s="158">
        <v>97.85</v>
      </c>
      <c r="N675" s="2"/>
      <c r="O675" s="2"/>
      <c r="P675" s="5"/>
      <c r="S675" t="s">
        <v>108</v>
      </c>
      <c r="T675">
        <v>1</v>
      </c>
      <c r="U675" s="3"/>
      <c r="V675" s="54">
        <f t="shared" si="20"/>
        <v>0</v>
      </c>
      <c r="W675" s="3"/>
      <c r="X675" s="54">
        <f t="shared" si="21"/>
        <v>0</v>
      </c>
    </row>
    <row r="676" spans="1:24" x14ac:dyDescent="0.25">
      <c r="A676">
        <v>108033</v>
      </c>
      <c r="B676">
        <v>188</v>
      </c>
      <c r="C676" s="157">
        <v>45188</v>
      </c>
      <c r="D676">
        <v>507023</v>
      </c>
      <c r="E676" t="s">
        <v>20</v>
      </c>
      <c r="F676" s="157">
        <v>45189</v>
      </c>
      <c r="G676">
        <v>2000041001</v>
      </c>
      <c r="H676" t="s">
        <v>33</v>
      </c>
      <c r="I676">
        <v>356.4</v>
      </c>
      <c r="L676" t="s">
        <v>76</v>
      </c>
      <c r="M676" t="s">
        <v>77</v>
      </c>
      <c r="N676" s="2">
        <v>0.33055555555555555</v>
      </c>
      <c r="O676" s="2">
        <v>0.46527777777777773</v>
      </c>
      <c r="P676" s="5">
        <v>0.13472222222222222</v>
      </c>
      <c r="S676" t="s">
        <v>127</v>
      </c>
      <c r="T676">
        <v>1</v>
      </c>
      <c r="U676" s="3"/>
      <c r="V676" s="54">
        <f t="shared" si="20"/>
        <v>0.13472222222222219</v>
      </c>
      <c r="W676" s="3"/>
      <c r="X676" s="54">
        <f t="shared" si="21"/>
        <v>0.86527777777777781</v>
      </c>
    </row>
    <row r="677" spans="1:24" x14ac:dyDescent="0.25">
      <c r="A677">
        <v>108077</v>
      </c>
      <c r="B677">
        <v>188</v>
      </c>
      <c r="C677" s="157">
        <v>45188</v>
      </c>
      <c r="D677">
        <v>507023</v>
      </c>
      <c r="E677" t="s">
        <v>20</v>
      </c>
      <c r="F677" s="157">
        <v>45190</v>
      </c>
      <c r="G677">
        <v>2000041001</v>
      </c>
      <c r="H677" t="s">
        <v>33</v>
      </c>
      <c r="I677">
        <v>356.4</v>
      </c>
      <c r="L677" t="s">
        <v>76</v>
      </c>
      <c r="M677" t="s">
        <v>77</v>
      </c>
      <c r="N677" s="2">
        <v>0.27569444444444446</v>
      </c>
      <c r="O677" s="2">
        <v>0.38263888888888892</v>
      </c>
      <c r="P677" s="5">
        <v>0.10694444444444444</v>
      </c>
      <c r="S677" t="s">
        <v>127</v>
      </c>
      <c r="T677">
        <v>1</v>
      </c>
      <c r="U677" s="3"/>
      <c r="V677" s="54">
        <f t="shared" si="20"/>
        <v>0.10694444444444445</v>
      </c>
      <c r="W677" s="3"/>
      <c r="X677" s="54">
        <f t="shared" si="21"/>
        <v>0.8930555555555556</v>
      </c>
    </row>
    <row r="678" spans="1:24" x14ac:dyDescent="0.25">
      <c r="A678">
        <v>108007</v>
      </c>
      <c r="B678">
        <v>188</v>
      </c>
      <c r="C678" s="157">
        <v>45188</v>
      </c>
      <c r="D678">
        <v>507011</v>
      </c>
      <c r="E678" t="s">
        <v>20</v>
      </c>
      <c r="F678" s="157">
        <v>45188</v>
      </c>
      <c r="G678">
        <v>2000040006</v>
      </c>
      <c r="H678" t="s">
        <v>37</v>
      </c>
      <c r="I678">
        <v>950</v>
      </c>
      <c r="L678" t="s">
        <v>78</v>
      </c>
      <c r="M678" t="s">
        <v>79</v>
      </c>
      <c r="N678" s="2">
        <v>0.64513888888888882</v>
      </c>
      <c r="O678" s="2">
        <v>0.85833333333333339</v>
      </c>
      <c r="P678" s="5">
        <v>0.21319444444444444</v>
      </c>
      <c r="S678" t="s">
        <v>111</v>
      </c>
      <c r="T678">
        <v>1</v>
      </c>
      <c r="U678" s="3"/>
      <c r="V678" s="54">
        <f t="shared" si="20"/>
        <v>0.21319444444444458</v>
      </c>
      <c r="W678" s="3"/>
      <c r="X678" s="54">
        <f t="shared" si="21"/>
        <v>0.78680555555555554</v>
      </c>
    </row>
    <row r="679" spans="1:24" x14ac:dyDescent="0.25">
      <c r="A679">
        <v>107998</v>
      </c>
      <c r="B679">
        <v>188</v>
      </c>
      <c r="C679" s="157">
        <v>45188</v>
      </c>
      <c r="D679">
        <v>507017</v>
      </c>
      <c r="E679" t="s">
        <v>20</v>
      </c>
      <c r="F679" s="157">
        <v>45188</v>
      </c>
      <c r="G679">
        <v>2000040005</v>
      </c>
      <c r="H679" t="s">
        <v>89</v>
      </c>
      <c r="I679" s="158">
        <v>1135.4000000000001</v>
      </c>
      <c r="L679" t="s">
        <v>112</v>
      </c>
      <c r="M679" t="s">
        <v>113</v>
      </c>
      <c r="N679" s="2">
        <v>0.32083333333333336</v>
      </c>
      <c r="O679" s="2">
        <v>0.53819444444444442</v>
      </c>
      <c r="P679" s="5">
        <v>0.21736111111111112</v>
      </c>
      <c r="S679" t="s">
        <v>115</v>
      </c>
      <c r="T679">
        <v>1</v>
      </c>
      <c r="U679" s="3"/>
      <c r="V679" s="54">
        <f t="shared" si="20"/>
        <v>0.21736111111111106</v>
      </c>
      <c r="W679" s="3"/>
      <c r="X679" s="54">
        <f t="shared" si="21"/>
        <v>0.78263888888888888</v>
      </c>
    </row>
    <row r="680" spans="1:24" x14ac:dyDescent="0.25">
      <c r="A680">
        <v>1829497</v>
      </c>
      <c r="B680">
        <v>188</v>
      </c>
      <c r="C680" s="157">
        <v>45188</v>
      </c>
      <c r="D680">
        <v>507017</v>
      </c>
      <c r="E680" t="s">
        <v>20</v>
      </c>
      <c r="F680" s="157">
        <v>45188</v>
      </c>
      <c r="G680">
        <v>2000040005</v>
      </c>
      <c r="H680" t="s">
        <v>89</v>
      </c>
      <c r="I680" s="158">
        <v>233.44</v>
      </c>
      <c r="N680" s="2"/>
      <c r="O680" s="2"/>
      <c r="P680" s="5"/>
      <c r="S680" t="s">
        <v>115</v>
      </c>
      <c r="T680">
        <v>1</v>
      </c>
      <c r="U680" s="3"/>
      <c r="V680" s="54">
        <f t="shared" si="20"/>
        <v>0</v>
      </c>
      <c r="W680" s="3"/>
      <c r="X680" s="54">
        <f t="shared" si="21"/>
        <v>0</v>
      </c>
    </row>
    <row r="681" spans="1:24" x14ac:dyDescent="0.25">
      <c r="A681">
        <v>108006</v>
      </c>
      <c r="B681">
        <v>188</v>
      </c>
      <c r="C681" s="157">
        <v>45188</v>
      </c>
      <c r="D681">
        <v>507024</v>
      </c>
      <c r="E681" t="s">
        <v>20</v>
      </c>
      <c r="F681" s="157">
        <v>45188</v>
      </c>
      <c r="G681">
        <v>2000040001</v>
      </c>
      <c r="H681" t="s">
        <v>38</v>
      </c>
      <c r="I681" s="158">
        <v>309.2</v>
      </c>
      <c r="L681" t="s">
        <v>78</v>
      </c>
      <c r="M681" t="s">
        <v>79</v>
      </c>
      <c r="N681" s="2">
        <v>0.69097222222222221</v>
      </c>
      <c r="O681" s="2">
        <v>0.79513888888888884</v>
      </c>
      <c r="P681" s="5">
        <v>0.10416666666666667</v>
      </c>
      <c r="S681" t="s">
        <v>115</v>
      </c>
      <c r="T681">
        <v>1</v>
      </c>
      <c r="U681" s="3"/>
      <c r="V681" s="54">
        <f t="shared" si="20"/>
        <v>0.10416666666666663</v>
      </c>
      <c r="W681" s="3"/>
      <c r="X681" s="54">
        <f t="shared" si="21"/>
        <v>0.89583333333333337</v>
      </c>
    </row>
    <row r="682" spans="1:24" x14ac:dyDescent="0.25">
      <c r="A682">
        <v>108014</v>
      </c>
      <c r="B682">
        <v>188</v>
      </c>
      <c r="C682" s="157">
        <v>45188</v>
      </c>
      <c r="D682">
        <v>507025</v>
      </c>
      <c r="E682" t="s">
        <v>20</v>
      </c>
      <c r="F682" s="157">
        <v>45188</v>
      </c>
      <c r="G682">
        <v>2000040001</v>
      </c>
      <c r="H682" t="s">
        <v>38</v>
      </c>
      <c r="I682">
        <v>463</v>
      </c>
      <c r="L682" t="s">
        <v>74</v>
      </c>
      <c r="M682" t="s">
        <v>75</v>
      </c>
      <c r="N682" s="2">
        <v>0.86944444444444446</v>
      </c>
      <c r="O682" s="2">
        <v>0.99305555555555547</v>
      </c>
      <c r="P682" s="5">
        <v>0.12361111111111112</v>
      </c>
      <c r="S682" t="s">
        <v>115</v>
      </c>
      <c r="T682">
        <v>3</v>
      </c>
      <c r="U682" s="3"/>
      <c r="V682" s="54">
        <f t="shared" si="20"/>
        <v>0.12361111111111101</v>
      </c>
      <c r="W682" s="3"/>
      <c r="X682" s="54">
        <f t="shared" si="21"/>
        <v>0.87638888888888888</v>
      </c>
    </row>
    <row r="683" spans="1:24" x14ac:dyDescent="0.25">
      <c r="A683">
        <v>1829503</v>
      </c>
      <c r="B683">
        <v>188</v>
      </c>
      <c r="C683" s="157">
        <v>45188</v>
      </c>
      <c r="D683">
        <v>507025</v>
      </c>
      <c r="E683" t="s">
        <v>20</v>
      </c>
      <c r="F683" s="157">
        <v>45188</v>
      </c>
      <c r="G683">
        <v>2000040001</v>
      </c>
      <c r="H683" t="s">
        <v>38</v>
      </c>
      <c r="I683" s="158">
        <v>197</v>
      </c>
      <c r="N683" s="2"/>
      <c r="O683" s="2"/>
      <c r="P683" s="5"/>
      <c r="S683" t="s">
        <v>115</v>
      </c>
      <c r="T683">
        <v>3</v>
      </c>
      <c r="U683" s="3"/>
      <c r="V683" s="54">
        <f t="shared" si="20"/>
        <v>0</v>
      </c>
      <c r="W683" s="3"/>
      <c r="X683" s="54">
        <f t="shared" si="21"/>
        <v>0</v>
      </c>
    </row>
    <row r="684" spans="1:24" x14ac:dyDescent="0.25">
      <c r="A684">
        <v>108021</v>
      </c>
      <c r="B684">
        <v>188</v>
      </c>
      <c r="C684" s="157">
        <v>45188</v>
      </c>
      <c r="D684">
        <v>507027</v>
      </c>
      <c r="E684" t="s">
        <v>20</v>
      </c>
      <c r="F684" s="157">
        <v>45189</v>
      </c>
      <c r="G684">
        <v>2000040002</v>
      </c>
      <c r="H684" t="s">
        <v>65</v>
      </c>
      <c r="I684" s="158">
        <v>1122</v>
      </c>
      <c r="L684" t="s">
        <v>74</v>
      </c>
      <c r="M684" t="s">
        <v>75</v>
      </c>
      <c r="N684" s="2">
        <v>0.99305555555555547</v>
      </c>
      <c r="O684" s="2">
        <v>0.24444444444444446</v>
      </c>
      <c r="P684" s="5">
        <v>0.25138888888888888</v>
      </c>
      <c r="S684" t="s">
        <v>115</v>
      </c>
      <c r="T684">
        <v>3</v>
      </c>
      <c r="U684" s="3"/>
      <c r="V684" s="54">
        <f t="shared" si="20"/>
        <v>0.25138888888888899</v>
      </c>
      <c r="W684" s="3"/>
      <c r="X684" s="54">
        <f t="shared" si="21"/>
        <v>0.74861111111111112</v>
      </c>
    </row>
    <row r="685" spans="1:24" x14ac:dyDescent="0.25">
      <c r="A685">
        <v>108023</v>
      </c>
      <c r="B685">
        <v>188</v>
      </c>
      <c r="C685" s="157">
        <v>45188</v>
      </c>
      <c r="D685">
        <v>507027</v>
      </c>
      <c r="E685" t="s">
        <v>20</v>
      </c>
      <c r="F685" s="157">
        <v>45189</v>
      </c>
      <c r="G685">
        <v>2000040002</v>
      </c>
      <c r="H685" t="s">
        <v>65</v>
      </c>
      <c r="I685">
        <v>240</v>
      </c>
      <c r="L685" t="s">
        <v>112</v>
      </c>
      <c r="M685" t="s">
        <v>113</v>
      </c>
      <c r="N685" s="2">
        <v>0.25208333333333333</v>
      </c>
      <c r="O685" s="2">
        <v>0.31666666666666665</v>
      </c>
      <c r="P685" s="5">
        <v>6.458333333333334E-2</v>
      </c>
      <c r="S685" t="s">
        <v>115</v>
      </c>
      <c r="T685">
        <v>3</v>
      </c>
      <c r="U685" s="3"/>
      <c r="V685" s="54">
        <f t="shared" si="20"/>
        <v>6.4583333333333326E-2</v>
      </c>
      <c r="W685" s="3"/>
      <c r="X685" s="54">
        <f t="shared" si="21"/>
        <v>0.93541666666666667</v>
      </c>
    </row>
    <row r="686" spans="1:24" x14ac:dyDescent="0.25">
      <c r="A686">
        <v>1829501</v>
      </c>
      <c r="B686">
        <v>188</v>
      </c>
      <c r="C686" s="157">
        <v>45188</v>
      </c>
      <c r="D686">
        <v>507039</v>
      </c>
      <c r="E686" t="s">
        <v>20</v>
      </c>
      <c r="F686" s="157">
        <v>45189</v>
      </c>
      <c r="G686">
        <v>1000092001</v>
      </c>
      <c r="H686" t="s">
        <v>179</v>
      </c>
      <c r="I686" s="158">
        <v>37.96</v>
      </c>
      <c r="N686" s="2"/>
      <c r="O686" s="2"/>
      <c r="P686" s="5"/>
      <c r="U686" s="3"/>
      <c r="V686" s="54">
        <f t="shared" si="20"/>
        <v>0</v>
      </c>
      <c r="W686" s="3"/>
      <c r="X686" s="54">
        <f t="shared" si="21"/>
        <v>0</v>
      </c>
    </row>
    <row r="687" spans="1:24" x14ac:dyDescent="0.25">
      <c r="A687">
        <v>1829477</v>
      </c>
      <c r="B687">
        <v>188</v>
      </c>
      <c r="C687" s="157">
        <v>45188</v>
      </c>
      <c r="D687">
        <v>507036</v>
      </c>
      <c r="E687" t="s">
        <v>20</v>
      </c>
      <c r="F687" s="157">
        <v>45188</v>
      </c>
      <c r="G687">
        <v>2000100026</v>
      </c>
      <c r="H687" t="s">
        <v>167</v>
      </c>
      <c r="I687">
        <v>65</v>
      </c>
      <c r="N687" s="2"/>
      <c r="O687" s="2"/>
      <c r="P687" s="5"/>
      <c r="U687" s="3"/>
      <c r="V687" s="54">
        <f t="shared" si="20"/>
        <v>0</v>
      </c>
      <c r="W687" s="3"/>
      <c r="X687" s="54">
        <f t="shared" si="21"/>
        <v>0</v>
      </c>
    </row>
    <row r="688" spans="1:24" x14ac:dyDescent="0.25">
      <c r="A688">
        <v>1829501</v>
      </c>
      <c r="B688">
        <v>188</v>
      </c>
      <c r="C688" s="157">
        <v>45188</v>
      </c>
      <c r="D688">
        <v>507039</v>
      </c>
      <c r="E688" t="s">
        <v>20</v>
      </c>
      <c r="F688" s="157">
        <v>45189</v>
      </c>
      <c r="G688">
        <v>2000100026</v>
      </c>
      <c r="H688" t="s">
        <v>167</v>
      </c>
      <c r="I688">
        <v>29.99</v>
      </c>
      <c r="N688" s="2"/>
      <c r="O688" s="2"/>
      <c r="P688" s="5"/>
      <c r="U688" s="3"/>
      <c r="V688" s="54">
        <f t="shared" si="20"/>
        <v>0</v>
      </c>
      <c r="W688" s="3"/>
      <c r="X688" s="54">
        <f t="shared" si="21"/>
        <v>0</v>
      </c>
    </row>
    <row r="689" spans="1:24" x14ac:dyDescent="0.25">
      <c r="A689">
        <v>1829492</v>
      </c>
      <c r="B689">
        <v>100</v>
      </c>
      <c r="C689" s="157">
        <v>45188</v>
      </c>
      <c r="D689">
        <v>419763</v>
      </c>
      <c r="E689" t="s">
        <v>20</v>
      </c>
      <c r="F689" s="157">
        <v>45188</v>
      </c>
      <c r="G689">
        <v>2000020028</v>
      </c>
      <c r="H689" t="s">
        <v>80</v>
      </c>
      <c r="I689">
        <v>184.8</v>
      </c>
      <c r="N689" s="2"/>
      <c r="O689" s="2"/>
      <c r="P689" s="5"/>
      <c r="U689" s="3"/>
      <c r="V689" s="54">
        <f t="shared" si="20"/>
        <v>0</v>
      </c>
      <c r="W689" s="3"/>
      <c r="X689" s="54">
        <f t="shared" si="21"/>
        <v>0</v>
      </c>
    </row>
    <row r="690" spans="1:24" x14ac:dyDescent="0.25">
      <c r="A690">
        <v>1829492</v>
      </c>
      <c r="B690">
        <v>100</v>
      </c>
      <c r="C690" s="157">
        <v>45188</v>
      </c>
      <c r="D690">
        <v>419764</v>
      </c>
      <c r="E690" t="s">
        <v>20</v>
      </c>
      <c r="F690" s="157">
        <v>45188</v>
      </c>
      <c r="G690">
        <v>2000020005</v>
      </c>
      <c r="H690" t="s">
        <v>41</v>
      </c>
      <c r="I690">
        <v>224.7</v>
      </c>
      <c r="N690" s="2"/>
      <c r="O690" s="2"/>
      <c r="P690" s="5"/>
      <c r="U690" s="3"/>
      <c r="V690" s="54">
        <f t="shared" si="20"/>
        <v>0</v>
      </c>
      <c r="W690" s="3"/>
      <c r="X690" s="54">
        <f t="shared" si="21"/>
        <v>0</v>
      </c>
    </row>
    <row r="691" spans="1:24" x14ac:dyDescent="0.25">
      <c r="A691">
        <v>108000</v>
      </c>
      <c r="B691">
        <v>100</v>
      </c>
      <c r="C691" s="157">
        <v>45188</v>
      </c>
      <c r="D691">
        <v>419745</v>
      </c>
      <c r="E691" t="s">
        <v>20</v>
      </c>
      <c r="F691" s="157">
        <v>45188</v>
      </c>
      <c r="G691">
        <v>2000020001</v>
      </c>
      <c r="H691" t="s">
        <v>42</v>
      </c>
      <c r="I691" s="158">
        <v>1050</v>
      </c>
      <c r="J691">
        <v>4</v>
      </c>
      <c r="K691">
        <v>15</v>
      </c>
      <c r="L691" t="s">
        <v>49</v>
      </c>
      <c r="M691" t="s">
        <v>155</v>
      </c>
      <c r="N691" s="2">
        <v>0.54513888888888895</v>
      </c>
      <c r="O691" s="2">
        <v>0.57291666666666663</v>
      </c>
      <c r="P691" s="5">
        <v>2.7777777777777776E-2</v>
      </c>
      <c r="S691" t="s">
        <v>45</v>
      </c>
      <c r="T691">
        <v>1</v>
      </c>
      <c r="U691" s="3"/>
      <c r="V691" s="54">
        <f t="shared" si="20"/>
        <v>2.7777777777777679E-2</v>
      </c>
      <c r="W691" s="3"/>
      <c r="X691" s="54">
        <f t="shared" si="21"/>
        <v>0.97222222222222221</v>
      </c>
    </row>
    <row r="692" spans="1:24" x14ac:dyDescent="0.25">
      <c r="A692">
        <v>108009</v>
      </c>
      <c r="B692">
        <v>100</v>
      </c>
      <c r="C692" s="157">
        <v>45188</v>
      </c>
      <c r="D692">
        <v>419753</v>
      </c>
      <c r="E692" t="s">
        <v>20</v>
      </c>
      <c r="F692" s="157">
        <v>45188</v>
      </c>
      <c r="G692">
        <v>2000020001</v>
      </c>
      <c r="H692" t="s">
        <v>42</v>
      </c>
      <c r="I692" s="158">
        <v>2910</v>
      </c>
      <c r="J692">
        <v>12</v>
      </c>
      <c r="K692">
        <v>40</v>
      </c>
      <c r="L692" t="s">
        <v>22</v>
      </c>
      <c r="M692" t="s">
        <v>23</v>
      </c>
      <c r="N692" s="2">
        <v>0.86875000000000002</v>
      </c>
      <c r="O692" s="2">
        <v>0.86875000000000002</v>
      </c>
      <c r="P692" s="5">
        <v>0</v>
      </c>
      <c r="S692" t="s">
        <v>45</v>
      </c>
      <c r="T692">
        <v>3</v>
      </c>
      <c r="U692" s="3"/>
      <c r="V692" s="54">
        <f t="shared" si="20"/>
        <v>0</v>
      </c>
      <c r="W692" s="3"/>
      <c r="X692" s="54">
        <f t="shared" si="21"/>
        <v>0</v>
      </c>
    </row>
    <row r="693" spans="1:24" x14ac:dyDescent="0.25">
      <c r="A693">
        <v>108010</v>
      </c>
      <c r="B693">
        <v>100</v>
      </c>
      <c r="C693" s="157">
        <v>45188</v>
      </c>
      <c r="D693">
        <v>419745</v>
      </c>
      <c r="E693" t="s">
        <v>20</v>
      </c>
      <c r="F693" s="157">
        <v>45188</v>
      </c>
      <c r="G693">
        <v>2000020001</v>
      </c>
      <c r="H693" t="s">
        <v>42</v>
      </c>
      <c r="I693" s="158">
        <v>1</v>
      </c>
      <c r="L693" t="s">
        <v>22</v>
      </c>
      <c r="M693" t="s">
        <v>23</v>
      </c>
      <c r="N693" s="2">
        <v>0.58750000000000002</v>
      </c>
      <c r="O693" s="2">
        <v>0.86944444444444446</v>
      </c>
      <c r="P693" s="5">
        <v>0.28194444444444444</v>
      </c>
      <c r="S693" t="s">
        <v>45</v>
      </c>
      <c r="T693">
        <v>1</v>
      </c>
      <c r="U693" s="3"/>
      <c r="V693" s="54">
        <f t="shared" si="20"/>
        <v>0.28194444444444444</v>
      </c>
      <c r="W693" s="3"/>
      <c r="X693" s="54">
        <f t="shared" si="21"/>
        <v>0.71805555555555556</v>
      </c>
    </row>
    <row r="694" spans="1:24" x14ac:dyDescent="0.25">
      <c r="A694">
        <v>108019</v>
      </c>
      <c r="B694">
        <v>100</v>
      </c>
      <c r="C694" s="157">
        <v>45188</v>
      </c>
      <c r="D694">
        <v>419753</v>
      </c>
      <c r="E694" t="s">
        <v>20</v>
      </c>
      <c r="F694" s="157">
        <v>45189</v>
      </c>
      <c r="G694">
        <v>2000020001</v>
      </c>
      <c r="H694" t="s">
        <v>42</v>
      </c>
      <c r="I694" s="158">
        <v>3000</v>
      </c>
      <c r="J694">
        <v>12</v>
      </c>
      <c r="K694">
        <v>15</v>
      </c>
      <c r="L694" t="s">
        <v>43</v>
      </c>
      <c r="M694" t="s">
        <v>44</v>
      </c>
      <c r="N694" s="2">
        <v>0.23541666666666669</v>
      </c>
      <c r="O694" s="2">
        <v>0.23541666666666669</v>
      </c>
      <c r="P694" s="5">
        <v>0</v>
      </c>
      <c r="S694" t="s">
        <v>45</v>
      </c>
      <c r="T694">
        <v>3</v>
      </c>
      <c r="U694" s="3"/>
      <c r="V694" s="54">
        <f t="shared" si="20"/>
        <v>0</v>
      </c>
      <c r="W694" s="3"/>
      <c r="X694" s="54">
        <f t="shared" si="21"/>
        <v>0</v>
      </c>
    </row>
    <row r="695" spans="1:24" x14ac:dyDescent="0.25">
      <c r="A695">
        <v>1829492</v>
      </c>
      <c r="B695">
        <v>100</v>
      </c>
      <c r="C695" s="157">
        <v>45188</v>
      </c>
      <c r="D695">
        <v>419767</v>
      </c>
      <c r="E695" t="s">
        <v>20</v>
      </c>
      <c r="F695" s="157">
        <v>45188</v>
      </c>
      <c r="G695">
        <v>2000020010</v>
      </c>
      <c r="H695" t="s">
        <v>46</v>
      </c>
      <c r="I695" s="158">
        <v>1963.01</v>
      </c>
      <c r="N695" s="2"/>
      <c r="O695" s="2"/>
      <c r="P695" s="5"/>
      <c r="U695" s="3"/>
      <c r="V695" s="54">
        <f t="shared" si="20"/>
        <v>0</v>
      </c>
      <c r="W695" s="3"/>
      <c r="X695" s="54">
        <f t="shared" si="21"/>
        <v>0</v>
      </c>
    </row>
    <row r="696" spans="1:24" x14ac:dyDescent="0.25">
      <c r="A696">
        <v>107999</v>
      </c>
      <c r="B696">
        <v>100</v>
      </c>
      <c r="C696" s="157">
        <v>45188</v>
      </c>
      <c r="D696">
        <v>419736</v>
      </c>
      <c r="E696" t="s">
        <v>20</v>
      </c>
      <c r="F696" s="157">
        <v>45188</v>
      </c>
      <c r="G696">
        <v>2000020002</v>
      </c>
      <c r="H696" t="s">
        <v>48</v>
      </c>
      <c r="I696" s="158">
        <v>2250</v>
      </c>
      <c r="J696">
        <v>12</v>
      </c>
      <c r="K696">
        <v>40</v>
      </c>
      <c r="L696" t="s">
        <v>49</v>
      </c>
      <c r="M696" t="s">
        <v>155</v>
      </c>
      <c r="N696" s="2">
        <v>0.33680555555555558</v>
      </c>
      <c r="O696" s="2">
        <v>0.54513888888888895</v>
      </c>
      <c r="P696" s="5" t="s">
        <v>180</v>
      </c>
      <c r="S696" t="s">
        <v>45</v>
      </c>
      <c r="T696">
        <v>1</v>
      </c>
      <c r="U696" s="3"/>
      <c r="V696" s="54">
        <f t="shared" si="20"/>
        <v>0.20833333333333337</v>
      </c>
      <c r="W696" s="3"/>
      <c r="X696" s="54" t="e">
        <f t="shared" si="21"/>
        <v>#VALUE!</v>
      </c>
    </row>
    <row r="697" spans="1:24" x14ac:dyDescent="0.25">
      <c r="A697">
        <v>1829492</v>
      </c>
      <c r="B697">
        <v>100</v>
      </c>
      <c r="C697" s="157">
        <v>45188</v>
      </c>
      <c r="D697">
        <v>419766</v>
      </c>
      <c r="E697" t="s">
        <v>20</v>
      </c>
      <c r="F697" s="157">
        <v>45188</v>
      </c>
      <c r="G697">
        <v>2000020009</v>
      </c>
      <c r="H697" t="s">
        <v>53</v>
      </c>
      <c r="I697" s="158">
        <v>312.33999999999997</v>
      </c>
      <c r="N697" s="2"/>
      <c r="O697" s="2"/>
      <c r="P697" s="5"/>
      <c r="U697" s="3"/>
      <c r="V697" s="54">
        <f t="shared" si="20"/>
        <v>0</v>
      </c>
      <c r="W697" s="3"/>
      <c r="X697" s="54">
        <f t="shared" si="21"/>
        <v>0</v>
      </c>
    </row>
    <row r="698" spans="1:24" x14ac:dyDescent="0.25">
      <c r="A698">
        <v>1829492</v>
      </c>
      <c r="B698">
        <v>100</v>
      </c>
      <c r="C698" s="157">
        <v>45188</v>
      </c>
      <c r="D698">
        <v>419765</v>
      </c>
      <c r="E698" t="s">
        <v>20</v>
      </c>
      <c r="F698" s="157">
        <v>45188</v>
      </c>
      <c r="G698">
        <v>2000020011</v>
      </c>
      <c r="H698" t="s">
        <v>133</v>
      </c>
      <c r="I698">
        <v>1.5</v>
      </c>
      <c r="N698" s="2"/>
      <c r="O698" s="2"/>
      <c r="P698" s="5"/>
      <c r="U698" s="3"/>
      <c r="V698" s="54">
        <f t="shared" si="20"/>
        <v>0</v>
      </c>
      <c r="W698" s="3"/>
      <c r="X698" s="54">
        <f t="shared" si="21"/>
        <v>0</v>
      </c>
    </row>
    <row r="699" spans="1:24" x14ac:dyDescent="0.25">
      <c r="A699">
        <v>1829503</v>
      </c>
      <c r="B699">
        <v>188</v>
      </c>
      <c r="C699" s="157">
        <v>45188</v>
      </c>
      <c r="D699">
        <v>507035</v>
      </c>
      <c r="E699" t="s">
        <v>20</v>
      </c>
      <c r="F699" s="157">
        <v>45188</v>
      </c>
      <c r="G699">
        <v>2000050002</v>
      </c>
      <c r="H699" t="s">
        <v>54</v>
      </c>
      <c r="I699" s="158">
        <v>1554</v>
      </c>
      <c r="N699" s="2"/>
      <c r="O699" s="2"/>
      <c r="P699" s="5"/>
      <c r="U699" s="3"/>
      <c r="V699" s="54">
        <f t="shared" si="20"/>
        <v>0</v>
      </c>
      <c r="W699" s="3"/>
      <c r="X699" s="54">
        <f t="shared" si="21"/>
        <v>0</v>
      </c>
    </row>
    <row r="700" spans="1:24" x14ac:dyDescent="0.25">
      <c r="A700">
        <v>108011</v>
      </c>
      <c r="B700">
        <v>100</v>
      </c>
      <c r="C700" s="157">
        <v>45188</v>
      </c>
      <c r="D700">
        <v>419750</v>
      </c>
      <c r="E700" t="s">
        <v>20</v>
      </c>
      <c r="F700" s="157">
        <v>45188</v>
      </c>
      <c r="G700">
        <v>2000010008</v>
      </c>
      <c r="H700" t="s">
        <v>58</v>
      </c>
      <c r="I700">
        <v>320</v>
      </c>
      <c r="L700" t="s">
        <v>134</v>
      </c>
      <c r="M700" t="s">
        <v>135</v>
      </c>
      <c r="N700" s="2">
        <v>0.87013888888888891</v>
      </c>
      <c r="O700" s="2">
        <v>0.87152777777777779</v>
      </c>
      <c r="P700" s="5">
        <v>1.3888888888888889E-3</v>
      </c>
      <c r="S700" t="s">
        <v>24</v>
      </c>
      <c r="T700">
        <v>2</v>
      </c>
      <c r="U700" s="3"/>
      <c r="V700" s="54">
        <f t="shared" si="20"/>
        <v>1.388888888888884E-3</v>
      </c>
      <c r="W700" s="3"/>
      <c r="X700" s="54">
        <f t="shared" si="21"/>
        <v>0.99861111111111112</v>
      </c>
    </row>
    <row r="701" spans="1:24" x14ac:dyDescent="0.25">
      <c r="A701">
        <v>108017</v>
      </c>
      <c r="B701">
        <v>100</v>
      </c>
      <c r="C701" s="157">
        <v>45188</v>
      </c>
      <c r="D701">
        <v>419755</v>
      </c>
      <c r="E701" t="s">
        <v>20</v>
      </c>
      <c r="F701" s="157">
        <v>45189</v>
      </c>
      <c r="G701">
        <v>2000010008</v>
      </c>
      <c r="H701" t="s">
        <v>58</v>
      </c>
      <c r="I701">
        <v>440</v>
      </c>
      <c r="L701" t="s">
        <v>26</v>
      </c>
      <c r="M701" t="s">
        <v>144</v>
      </c>
      <c r="N701" s="2">
        <v>0.1013888888888889</v>
      </c>
      <c r="O701" s="2">
        <v>0.10208333333333335</v>
      </c>
      <c r="P701" s="5">
        <v>6.9444444444444447E-4</v>
      </c>
      <c r="S701" t="s">
        <v>24</v>
      </c>
      <c r="T701">
        <v>3</v>
      </c>
      <c r="U701" s="3"/>
      <c r="V701" s="54">
        <f t="shared" si="20"/>
        <v>6.9444444444444198E-4</v>
      </c>
      <c r="W701" s="3"/>
      <c r="X701" s="54">
        <f t="shared" si="21"/>
        <v>0.99930555555555556</v>
      </c>
    </row>
    <row r="702" spans="1:24" x14ac:dyDescent="0.25">
      <c r="A702">
        <v>1829503</v>
      </c>
      <c r="B702">
        <v>188</v>
      </c>
      <c r="C702" s="157">
        <v>45188</v>
      </c>
      <c r="D702">
        <v>507040</v>
      </c>
      <c r="E702" t="s">
        <v>20</v>
      </c>
      <c r="F702" s="157">
        <v>45188</v>
      </c>
      <c r="G702">
        <v>2000030004</v>
      </c>
      <c r="H702" t="s">
        <v>59</v>
      </c>
      <c r="I702" s="158">
        <v>4071.5279999999998</v>
      </c>
      <c r="N702" s="2"/>
      <c r="O702" s="2"/>
      <c r="P702" s="5"/>
      <c r="U702" s="3"/>
      <c r="V702" s="54">
        <f t="shared" si="20"/>
        <v>0</v>
      </c>
      <c r="W702" s="3"/>
      <c r="X702" s="54">
        <f t="shared" si="21"/>
        <v>0</v>
      </c>
    </row>
    <row r="703" spans="1:24" x14ac:dyDescent="0.25">
      <c r="A703">
        <v>1829503</v>
      </c>
      <c r="B703">
        <v>188</v>
      </c>
      <c r="C703" s="157">
        <v>45188</v>
      </c>
      <c r="D703">
        <v>507039</v>
      </c>
      <c r="E703" t="s">
        <v>20</v>
      </c>
      <c r="F703" s="157">
        <v>45188</v>
      </c>
      <c r="G703">
        <v>2000030003</v>
      </c>
      <c r="H703" t="s">
        <v>60</v>
      </c>
      <c r="I703">
        <v>907.25</v>
      </c>
      <c r="N703" s="2"/>
      <c r="O703" s="2"/>
      <c r="P703" s="5"/>
      <c r="U703" s="3"/>
      <c r="V703" s="54">
        <f t="shared" si="20"/>
        <v>0</v>
      </c>
      <c r="W703" s="3"/>
      <c r="X703" s="54">
        <f t="shared" si="21"/>
        <v>0</v>
      </c>
    </row>
    <row r="704" spans="1:24" x14ac:dyDescent="0.25">
      <c r="A704">
        <v>1829503</v>
      </c>
      <c r="B704">
        <v>188</v>
      </c>
      <c r="C704" s="157">
        <v>45188</v>
      </c>
      <c r="D704">
        <v>507037</v>
      </c>
      <c r="E704" t="s">
        <v>20</v>
      </c>
      <c r="F704" s="157">
        <v>45188</v>
      </c>
      <c r="G704">
        <v>2000030001</v>
      </c>
      <c r="H704" t="s">
        <v>61</v>
      </c>
      <c r="I704" s="158">
        <v>3026.04</v>
      </c>
      <c r="N704" s="2"/>
      <c r="O704" s="2"/>
      <c r="P704" s="5"/>
      <c r="U704" s="3"/>
      <c r="V704" s="54">
        <f t="shared" si="20"/>
        <v>0</v>
      </c>
      <c r="W704" s="3"/>
      <c r="X704" s="54">
        <f t="shared" si="21"/>
        <v>0</v>
      </c>
    </row>
    <row r="705" spans="1:24" x14ac:dyDescent="0.25">
      <c r="A705">
        <v>1829503</v>
      </c>
      <c r="B705">
        <v>188</v>
      </c>
      <c r="C705" s="157">
        <v>45188</v>
      </c>
      <c r="D705">
        <v>507038</v>
      </c>
      <c r="E705" t="s">
        <v>20</v>
      </c>
      <c r="F705" s="157">
        <v>45188</v>
      </c>
      <c r="G705">
        <v>2000030002</v>
      </c>
      <c r="H705" t="s">
        <v>62</v>
      </c>
      <c r="I705" s="158">
        <v>2854.8</v>
      </c>
      <c r="N705" s="2"/>
      <c r="O705" s="2"/>
      <c r="P705" s="5"/>
      <c r="U705" s="3"/>
      <c r="V705" s="54">
        <f t="shared" si="20"/>
        <v>0</v>
      </c>
      <c r="W705" s="3"/>
      <c r="X705" s="54">
        <f t="shared" si="21"/>
        <v>0</v>
      </c>
    </row>
    <row r="706" spans="1:24" x14ac:dyDescent="0.25">
      <c r="A706">
        <v>1829631</v>
      </c>
      <c r="B706">
        <v>188</v>
      </c>
      <c r="C706" s="157">
        <v>45189</v>
      </c>
      <c r="D706">
        <v>507055</v>
      </c>
      <c r="E706" t="s">
        <v>20</v>
      </c>
      <c r="F706" s="157">
        <v>45189</v>
      </c>
      <c r="G706">
        <v>2000050001</v>
      </c>
      <c r="H706" t="s">
        <v>181</v>
      </c>
      <c r="I706" s="158">
        <v>80</v>
      </c>
      <c r="N706" s="2"/>
      <c r="O706" s="2"/>
      <c r="P706" s="5"/>
      <c r="U706" s="3"/>
      <c r="V706" s="54">
        <f t="shared" si="20"/>
        <v>0</v>
      </c>
      <c r="W706" s="3"/>
      <c r="X706" s="54">
        <f t="shared" si="21"/>
        <v>0</v>
      </c>
    </row>
    <row r="707" spans="1:24" x14ac:dyDescent="0.25">
      <c r="A707">
        <v>1829642</v>
      </c>
      <c r="B707">
        <v>100</v>
      </c>
      <c r="C707" s="157">
        <v>45189</v>
      </c>
      <c r="D707">
        <v>419792</v>
      </c>
      <c r="E707" t="s">
        <v>20</v>
      </c>
      <c r="F707" s="157">
        <v>45189</v>
      </c>
      <c r="G707">
        <v>2000010013</v>
      </c>
      <c r="H707" t="s">
        <v>28</v>
      </c>
      <c r="I707">
        <v>114.96</v>
      </c>
      <c r="N707" s="2"/>
      <c r="O707" s="2"/>
      <c r="P707" s="5"/>
      <c r="U707" s="3"/>
      <c r="V707" s="54">
        <f t="shared" ref="V707:V770" si="22">+IF(N707=0,P707,IF(N707&gt;O707,(O707-N707)+1,(O707-N707)))</f>
        <v>0</v>
      </c>
      <c r="W707" s="3"/>
      <c r="X707" s="54">
        <f t="shared" ref="X707:X770" si="23">+IF(P707=0,R707,IF(P707&gt;Q707,(Q707-P707)+1,(Q707-P707)))</f>
        <v>0</v>
      </c>
    </row>
    <row r="708" spans="1:24" x14ac:dyDescent="0.25">
      <c r="A708">
        <v>108061</v>
      </c>
      <c r="B708">
        <v>100</v>
      </c>
      <c r="C708" s="157">
        <v>45189</v>
      </c>
      <c r="D708">
        <v>419775</v>
      </c>
      <c r="E708" t="s">
        <v>20</v>
      </c>
      <c r="F708" s="157">
        <v>45190</v>
      </c>
      <c r="G708">
        <v>2000010005</v>
      </c>
      <c r="H708" t="s">
        <v>29</v>
      </c>
      <c r="I708" s="158">
        <v>378</v>
      </c>
      <c r="L708" t="s">
        <v>26</v>
      </c>
      <c r="M708" t="s">
        <v>144</v>
      </c>
      <c r="N708" s="2">
        <v>0.23124999999999998</v>
      </c>
      <c r="O708" s="2">
        <v>0.23194444444444443</v>
      </c>
      <c r="P708" s="5">
        <v>6.9444444444444447E-4</v>
      </c>
      <c r="S708" t="s">
        <v>24</v>
      </c>
      <c r="T708">
        <v>3</v>
      </c>
      <c r="U708" s="3"/>
      <c r="V708" s="54">
        <f t="shared" si="22"/>
        <v>6.9444444444444198E-4</v>
      </c>
      <c r="W708" s="3"/>
      <c r="X708" s="54">
        <f t="shared" si="23"/>
        <v>0.99930555555555556</v>
      </c>
    </row>
    <row r="709" spans="1:24" x14ac:dyDescent="0.25">
      <c r="A709">
        <v>1829642</v>
      </c>
      <c r="B709">
        <v>100</v>
      </c>
      <c r="C709" s="157">
        <v>45189</v>
      </c>
      <c r="D709">
        <v>419790</v>
      </c>
      <c r="E709" t="s">
        <v>20</v>
      </c>
      <c r="F709" s="157">
        <v>45189</v>
      </c>
      <c r="G709">
        <v>2000010005</v>
      </c>
      <c r="H709" t="s">
        <v>29</v>
      </c>
      <c r="I709">
        <v>64.27</v>
      </c>
      <c r="N709" s="2"/>
      <c r="O709" s="2"/>
      <c r="P709" s="5"/>
      <c r="U709" s="3"/>
      <c r="V709" s="54">
        <f t="shared" si="22"/>
        <v>0</v>
      </c>
      <c r="W709" s="3"/>
      <c r="X709" s="54">
        <f t="shared" si="23"/>
        <v>0</v>
      </c>
    </row>
    <row r="710" spans="1:24" x14ac:dyDescent="0.25">
      <c r="A710">
        <v>1829642</v>
      </c>
      <c r="B710">
        <v>100</v>
      </c>
      <c r="C710" s="157">
        <v>45189</v>
      </c>
      <c r="D710">
        <v>419791</v>
      </c>
      <c r="E710" t="s">
        <v>20</v>
      </c>
      <c r="F710" s="157">
        <v>45189</v>
      </c>
      <c r="G710">
        <v>2000010006</v>
      </c>
      <c r="H710" t="s">
        <v>31</v>
      </c>
      <c r="I710">
        <v>9.7200000000000006</v>
      </c>
      <c r="N710" s="2"/>
      <c r="O710" s="2"/>
      <c r="P710" s="5"/>
      <c r="U710" s="3"/>
      <c r="V710" s="54">
        <f t="shared" si="22"/>
        <v>0</v>
      </c>
      <c r="W710" s="3"/>
      <c r="X710" s="54">
        <f t="shared" si="23"/>
        <v>0</v>
      </c>
    </row>
    <row r="711" spans="1:24" x14ac:dyDescent="0.25">
      <c r="A711">
        <v>108038</v>
      </c>
      <c r="B711">
        <v>188</v>
      </c>
      <c r="C711" s="157">
        <v>45189</v>
      </c>
      <c r="D711">
        <v>507032</v>
      </c>
      <c r="E711" t="s">
        <v>20</v>
      </c>
      <c r="F711" s="157">
        <v>45189</v>
      </c>
      <c r="G711">
        <v>2000040007</v>
      </c>
      <c r="H711" t="s">
        <v>32</v>
      </c>
      <c r="I711" s="158">
        <v>1080.45</v>
      </c>
      <c r="L711" t="s">
        <v>112</v>
      </c>
      <c r="M711" t="s">
        <v>113</v>
      </c>
      <c r="N711" s="2">
        <v>0.3611111111111111</v>
      </c>
      <c r="O711" s="2">
        <v>0.58402777777777781</v>
      </c>
      <c r="P711" s="5" t="s">
        <v>182</v>
      </c>
      <c r="S711" t="s">
        <v>107</v>
      </c>
      <c r="T711">
        <v>1</v>
      </c>
      <c r="U711" s="3"/>
      <c r="V711" s="54">
        <f t="shared" si="22"/>
        <v>0.22291666666666671</v>
      </c>
      <c r="W711" s="3"/>
      <c r="X711" s="54" t="e">
        <f t="shared" si="23"/>
        <v>#VALUE!</v>
      </c>
    </row>
    <row r="712" spans="1:24" x14ac:dyDescent="0.25">
      <c r="A712">
        <v>108048</v>
      </c>
      <c r="B712">
        <v>188</v>
      </c>
      <c r="C712" s="157">
        <v>45189</v>
      </c>
      <c r="D712">
        <v>507032</v>
      </c>
      <c r="E712" t="s">
        <v>20</v>
      </c>
      <c r="F712" s="157">
        <v>45189</v>
      </c>
      <c r="G712">
        <v>2000040007</v>
      </c>
      <c r="H712" t="s">
        <v>32</v>
      </c>
      <c r="I712" s="158">
        <v>680</v>
      </c>
      <c r="L712" t="s">
        <v>78</v>
      </c>
      <c r="M712" t="s">
        <v>79</v>
      </c>
      <c r="N712" s="2">
        <v>0.64374999999999993</v>
      </c>
      <c r="O712" s="2">
        <v>0.81666666666666676</v>
      </c>
      <c r="P712" s="5">
        <v>0.17291666666666669</v>
      </c>
      <c r="S712" t="s">
        <v>107</v>
      </c>
      <c r="T712">
        <v>1</v>
      </c>
      <c r="U712" s="3"/>
      <c r="V712" s="54">
        <f t="shared" si="22"/>
        <v>0.17291666666666683</v>
      </c>
      <c r="W712" s="3"/>
      <c r="X712" s="54">
        <f t="shared" si="23"/>
        <v>0.82708333333333328</v>
      </c>
    </row>
    <row r="713" spans="1:24" x14ac:dyDescent="0.25">
      <c r="A713">
        <v>1829648</v>
      </c>
      <c r="B713">
        <v>188</v>
      </c>
      <c r="C713" s="157">
        <v>45189</v>
      </c>
      <c r="D713">
        <v>507062</v>
      </c>
      <c r="E713" t="s">
        <v>20</v>
      </c>
      <c r="F713" s="157">
        <v>45189</v>
      </c>
      <c r="G713">
        <v>2000040007</v>
      </c>
      <c r="H713" t="s">
        <v>32</v>
      </c>
      <c r="I713" s="158">
        <v>1800</v>
      </c>
      <c r="N713" s="2"/>
      <c r="O713" s="2"/>
      <c r="P713" s="5"/>
      <c r="S713" t="s">
        <v>107</v>
      </c>
      <c r="T713">
        <v>3</v>
      </c>
      <c r="U713" s="3"/>
      <c r="V713" s="54">
        <f t="shared" si="22"/>
        <v>0</v>
      </c>
      <c r="W713" s="3"/>
      <c r="X713" s="54">
        <f t="shared" si="23"/>
        <v>0</v>
      </c>
    </row>
    <row r="714" spans="1:24" x14ac:dyDescent="0.25">
      <c r="A714">
        <v>108041</v>
      </c>
      <c r="B714">
        <v>188</v>
      </c>
      <c r="C714" s="157">
        <v>45189</v>
      </c>
      <c r="D714">
        <v>507041</v>
      </c>
      <c r="E714" t="s">
        <v>20</v>
      </c>
      <c r="F714" s="157">
        <v>45189</v>
      </c>
      <c r="G714">
        <v>2000041001</v>
      </c>
      <c r="H714" t="s">
        <v>33</v>
      </c>
      <c r="I714">
        <v>346.4</v>
      </c>
      <c r="L714" t="s">
        <v>76</v>
      </c>
      <c r="M714" t="s">
        <v>77</v>
      </c>
      <c r="N714" s="2">
        <v>0.47916666666666669</v>
      </c>
      <c r="O714" s="2">
        <v>0.67152777777777783</v>
      </c>
      <c r="P714" s="5" t="s">
        <v>183</v>
      </c>
      <c r="S714" t="s">
        <v>127</v>
      </c>
      <c r="T714">
        <v>1</v>
      </c>
      <c r="U714" s="3"/>
      <c r="V714" s="54">
        <f t="shared" si="22"/>
        <v>0.19236111111111115</v>
      </c>
      <c r="W714" s="3"/>
      <c r="X714" s="54" t="e">
        <f t="shared" si="23"/>
        <v>#VALUE!</v>
      </c>
    </row>
    <row r="715" spans="1:24" x14ac:dyDescent="0.25">
      <c r="A715">
        <v>108045</v>
      </c>
      <c r="B715">
        <v>188</v>
      </c>
      <c r="C715" s="157">
        <v>45189</v>
      </c>
      <c r="D715">
        <v>507041</v>
      </c>
      <c r="E715" t="s">
        <v>20</v>
      </c>
      <c r="F715" s="157">
        <v>45189</v>
      </c>
      <c r="G715">
        <v>2000041001</v>
      </c>
      <c r="H715" t="s">
        <v>33</v>
      </c>
      <c r="I715">
        <v>356.4</v>
      </c>
      <c r="L715" t="s">
        <v>137</v>
      </c>
      <c r="M715" t="s">
        <v>138</v>
      </c>
      <c r="N715" s="2">
        <v>0.67222222222222217</v>
      </c>
      <c r="O715" s="2">
        <v>0.7715277777777777</v>
      </c>
      <c r="P715" s="5">
        <v>9.930555555555555E-2</v>
      </c>
      <c r="S715" t="s">
        <v>127</v>
      </c>
      <c r="T715">
        <v>1</v>
      </c>
      <c r="U715" s="3"/>
      <c r="V715" s="54">
        <f t="shared" si="22"/>
        <v>9.9305555555555536E-2</v>
      </c>
      <c r="W715" s="3"/>
      <c r="X715" s="54">
        <f t="shared" si="23"/>
        <v>0.90069444444444446</v>
      </c>
    </row>
    <row r="716" spans="1:24" x14ac:dyDescent="0.25">
      <c r="A716">
        <v>108056</v>
      </c>
      <c r="B716">
        <v>188</v>
      </c>
      <c r="C716" s="157">
        <v>45189</v>
      </c>
      <c r="D716">
        <v>507043</v>
      </c>
      <c r="E716" t="s">
        <v>20</v>
      </c>
      <c r="F716" s="157">
        <v>45190</v>
      </c>
      <c r="G716">
        <v>2000041001</v>
      </c>
      <c r="H716" t="s">
        <v>33</v>
      </c>
      <c r="I716">
        <v>400.95</v>
      </c>
      <c r="L716" t="s">
        <v>84</v>
      </c>
      <c r="M716" t="s">
        <v>85</v>
      </c>
      <c r="N716" s="2">
        <v>0.90069444444444446</v>
      </c>
      <c r="O716" s="2">
        <v>5.8333333333333327E-2</v>
      </c>
      <c r="P716" s="5">
        <v>0.15763888888888888</v>
      </c>
      <c r="S716" t="s">
        <v>127</v>
      </c>
      <c r="T716">
        <v>3</v>
      </c>
      <c r="U716" s="3"/>
      <c r="V716" s="54">
        <f t="shared" si="22"/>
        <v>0.15763888888888888</v>
      </c>
      <c r="W716" s="3"/>
      <c r="X716" s="54">
        <f t="shared" si="23"/>
        <v>0.84236111111111112</v>
      </c>
    </row>
    <row r="717" spans="1:24" x14ac:dyDescent="0.25">
      <c r="A717">
        <v>108060</v>
      </c>
      <c r="B717">
        <v>188</v>
      </c>
      <c r="C717" s="157">
        <v>45189</v>
      </c>
      <c r="D717">
        <v>507043</v>
      </c>
      <c r="E717" t="s">
        <v>20</v>
      </c>
      <c r="F717" s="157">
        <v>45190</v>
      </c>
      <c r="G717">
        <v>2000041001</v>
      </c>
      <c r="H717" t="s">
        <v>33</v>
      </c>
      <c r="I717" s="158">
        <v>400.95</v>
      </c>
      <c r="L717" t="s">
        <v>84</v>
      </c>
      <c r="M717" t="s">
        <v>85</v>
      </c>
      <c r="N717" s="2">
        <v>5.9027777777777783E-2</v>
      </c>
      <c r="O717" s="2">
        <v>0.22291666666666665</v>
      </c>
      <c r="P717" s="5">
        <v>0.16388888888888889</v>
      </c>
      <c r="S717" t="s">
        <v>127</v>
      </c>
      <c r="T717">
        <v>3</v>
      </c>
      <c r="U717" s="3"/>
      <c r="V717" s="54">
        <f t="shared" si="22"/>
        <v>0.16388888888888886</v>
      </c>
      <c r="W717" s="3"/>
      <c r="X717" s="54">
        <f t="shared" si="23"/>
        <v>0.83611111111111114</v>
      </c>
    </row>
    <row r="718" spans="1:24" x14ac:dyDescent="0.25">
      <c r="A718">
        <v>1829610</v>
      </c>
      <c r="B718">
        <v>188</v>
      </c>
      <c r="C718" s="157">
        <v>45189</v>
      </c>
      <c r="D718">
        <v>507043</v>
      </c>
      <c r="E718" t="s">
        <v>20</v>
      </c>
      <c r="F718" s="157">
        <v>45189</v>
      </c>
      <c r="G718">
        <v>2000041001</v>
      </c>
      <c r="H718" t="s">
        <v>33</v>
      </c>
      <c r="I718" s="158">
        <v>472.1</v>
      </c>
      <c r="N718" s="2"/>
      <c r="O718" s="2"/>
      <c r="P718" s="5"/>
      <c r="S718" t="s">
        <v>127</v>
      </c>
      <c r="T718">
        <v>3</v>
      </c>
      <c r="U718" s="3"/>
      <c r="V718" s="54">
        <f t="shared" si="22"/>
        <v>0</v>
      </c>
      <c r="W718" s="3"/>
      <c r="X718" s="54">
        <f t="shared" si="23"/>
        <v>0</v>
      </c>
    </row>
    <row r="719" spans="1:24" x14ac:dyDescent="0.25">
      <c r="A719">
        <v>1829611</v>
      </c>
      <c r="B719">
        <v>188</v>
      </c>
      <c r="C719" s="157">
        <v>45189</v>
      </c>
      <c r="D719">
        <v>507041</v>
      </c>
      <c r="E719" t="s">
        <v>20</v>
      </c>
      <c r="F719" s="157">
        <v>45189</v>
      </c>
      <c r="G719">
        <v>2000041001</v>
      </c>
      <c r="H719" t="s">
        <v>33</v>
      </c>
      <c r="I719">
        <v>865.2</v>
      </c>
      <c r="N719" s="2"/>
      <c r="O719" s="2"/>
      <c r="P719" s="5"/>
      <c r="S719" t="s">
        <v>127</v>
      </c>
      <c r="T719">
        <v>1</v>
      </c>
      <c r="U719" s="3"/>
      <c r="V719" s="54">
        <f t="shared" si="22"/>
        <v>0</v>
      </c>
      <c r="W719" s="3"/>
      <c r="X719" s="54">
        <f t="shared" si="23"/>
        <v>0</v>
      </c>
    </row>
    <row r="720" spans="1:24" x14ac:dyDescent="0.25">
      <c r="A720">
        <v>108032</v>
      </c>
      <c r="B720">
        <v>188</v>
      </c>
      <c r="C720" s="157">
        <v>45189</v>
      </c>
      <c r="D720">
        <v>507031</v>
      </c>
      <c r="E720" t="s">
        <v>20</v>
      </c>
      <c r="F720" s="157">
        <v>45189</v>
      </c>
      <c r="G720">
        <v>2000041004</v>
      </c>
      <c r="H720" t="s">
        <v>36</v>
      </c>
      <c r="I720" s="158">
        <v>376.38</v>
      </c>
      <c r="L720" t="s">
        <v>76</v>
      </c>
      <c r="M720" t="s">
        <v>77</v>
      </c>
      <c r="N720" s="2">
        <v>0.32916666666666666</v>
      </c>
      <c r="O720" s="2">
        <v>0.46458333333333335</v>
      </c>
      <c r="P720" s="5">
        <v>0.13541666666666666</v>
      </c>
      <c r="S720" t="s">
        <v>110</v>
      </c>
      <c r="T720">
        <v>1</v>
      </c>
      <c r="U720" s="3"/>
      <c r="V720" s="54">
        <f t="shared" si="22"/>
        <v>0.13541666666666669</v>
      </c>
      <c r="W720" s="3"/>
      <c r="X720" s="54">
        <f t="shared" si="23"/>
        <v>0.86458333333333337</v>
      </c>
    </row>
    <row r="721" spans="1:24" x14ac:dyDescent="0.25">
      <c r="A721">
        <v>108035</v>
      </c>
      <c r="B721">
        <v>188</v>
      </c>
      <c r="C721" s="157">
        <v>45189</v>
      </c>
      <c r="D721">
        <v>507031</v>
      </c>
      <c r="E721" t="s">
        <v>20</v>
      </c>
      <c r="F721" s="157">
        <v>45189</v>
      </c>
      <c r="G721">
        <v>2000041004</v>
      </c>
      <c r="H721" t="s">
        <v>36</v>
      </c>
      <c r="I721" s="158">
        <v>376.38</v>
      </c>
      <c r="L721" t="s">
        <v>76</v>
      </c>
      <c r="M721" t="s">
        <v>77</v>
      </c>
      <c r="N721" s="2">
        <v>0.46458333333333335</v>
      </c>
      <c r="O721" s="2">
        <v>0.55972222222222223</v>
      </c>
      <c r="P721" s="5" t="s">
        <v>184</v>
      </c>
      <c r="S721" t="s">
        <v>110</v>
      </c>
      <c r="T721">
        <v>1</v>
      </c>
      <c r="U721" s="3"/>
      <c r="V721" s="54">
        <f t="shared" si="22"/>
        <v>9.5138888888888884E-2</v>
      </c>
      <c r="W721" s="3"/>
      <c r="X721" s="54" t="e">
        <f t="shared" si="23"/>
        <v>#VALUE!</v>
      </c>
    </row>
    <row r="722" spans="1:24" x14ac:dyDescent="0.25">
      <c r="A722">
        <v>108042</v>
      </c>
      <c r="B722">
        <v>188</v>
      </c>
      <c r="C722" s="157">
        <v>45189</v>
      </c>
      <c r="D722">
        <v>507031</v>
      </c>
      <c r="E722" t="s">
        <v>20</v>
      </c>
      <c r="F722" s="157">
        <v>45189</v>
      </c>
      <c r="G722">
        <v>2000041004</v>
      </c>
      <c r="H722" t="s">
        <v>36</v>
      </c>
      <c r="I722">
        <v>376.37</v>
      </c>
      <c r="L722" t="s">
        <v>76</v>
      </c>
      <c r="M722" t="s">
        <v>77</v>
      </c>
      <c r="N722" s="2">
        <v>0.55972222222222223</v>
      </c>
      <c r="O722" s="2">
        <v>0.6777777777777777</v>
      </c>
      <c r="P722" s="5">
        <v>0.11805555555555557</v>
      </c>
      <c r="S722" t="s">
        <v>110</v>
      </c>
      <c r="T722">
        <v>1</v>
      </c>
      <c r="U722" s="3"/>
      <c r="V722" s="54">
        <f t="shared" si="22"/>
        <v>0.11805555555555547</v>
      </c>
      <c r="W722" s="3"/>
      <c r="X722" s="54">
        <f t="shared" si="23"/>
        <v>0.88194444444444442</v>
      </c>
    </row>
    <row r="723" spans="1:24" x14ac:dyDescent="0.25">
      <c r="A723">
        <v>108049</v>
      </c>
      <c r="B723">
        <v>188</v>
      </c>
      <c r="C723" s="157">
        <v>45189</v>
      </c>
      <c r="D723">
        <v>507031</v>
      </c>
      <c r="E723" t="s">
        <v>20</v>
      </c>
      <c r="F723" s="157">
        <v>45189</v>
      </c>
      <c r="G723">
        <v>2000041004</v>
      </c>
      <c r="H723" t="s">
        <v>36</v>
      </c>
      <c r="I723">
        <v>413.1</v>
      </c>
      <c r="L723" t="s">
        <v>137</v>
      </c>
      <c r="M723" t="s">
        <v>138</v>
      </c>
      <c r="N723" s="2">
        <v>0.68125000000000002</v>
      </c>
      <c r="O723" s="2">
        <v>0.83194444444444438</v>
      </c>
      <c r="P723" s="5">
        <v>0.15069444444444444</v>
      </c>
      <c r="S723" t="s">
        <v>110</v>
      </c>
      <c r="T723">
        <v>1</v>
      </c>
      <c r="U723" s="3"/>
      <c r="V723" s="54">
        <f t="shared" si="22"/>
        <v>0.15069444444444435</v>
      </c>
      <c r="W723" s="3"/>
      <c r="X723" s="54">
        <f t="shared" si="23"/>
        <v>0.84930555555555554</v>
      </c>
    </row>
    <row r="724" spans="1:24" x14ac:dyDescent="0.25">
      <c r="A724">
        <v>108053</v>
      </c>
      <c r="B724">
        <v>188</v>
      </c>
      <c r="C724" s="157">
        <v>45189</v>
      </c>
      <c r="D724">
        <v>507042</v>
      </c>
      <c r="E724" t="s">
        <v>20</v>
      </c>
      <c r="F724" s="157">
        <v>45189</v>
      </c>
      <c r="G724">
        <v>2000041004</v>
      </c>
      <c r="H724" t="s">
        <v>36</v>
      </c>
      <c r="I724">
        <v>376.38</v>
      </c>
      <c r="L724" t="s">
        <v>84</v>
      </c>
      <c r="M724" t="s">
        <v>85</v>
      </c>
      <c r="N724" s="2">
        <v>0.87083333333333324</v>
      </c>
      <c r="O724" s="2">
        <v>0.9472222222222223</v>
      </c>
      <c r="P724" s="5">
        <v>7.6388888888888895E-2</v>
      </c>
      <c r="S724" t="s">
        <v>110</v>
      </c>
      <c r="T724">
        <v>3</v>
      </c>
      <c r="U724" s="3"/>
      <c r="V724" s="54">
        <f t="shared" si="22"/>
        <v>7.6388888888889062E-2</v>
      </c>
      <c r="W724" s="3"/>
      <c r="X724" s="54">
        <f t="shared" si="23"/>
        <v>0.92361111111111116</v>
      </c>
    </row>
    <row r="725" spans="1:24" x14ac:dyDescent="0.25">
      <c r="A725">
        <v>1829607</v>
      </c>
      <c r="B725">
        <v>188</v>
      </c>
      <c r="C725" s="157">
        <v>45189</v>
      </c>
      <c r="D725">
        <v>507031</v>
      </c>
      <c r="E725" t="s">
        <v>20</v>
      </c>
      <c r="F725" s="157">
        <v>45189</v>
      </c>
      <c r="G725">
        <v>2000041004</v>
      </c>
      <c r="H725" t="s">
        <v>36</v>
      </c>
      <c r="I725">
        <v>376.39</v>
      </c>
      <c r="N725" s="2"/>
      <c r="O725" s="2"/>
      <c r="P725" s="5"/>
      <c r="S725" t="s">
        <v>110</v>
      </c>
      <c r="T725">
        <v>1</v>
      </c>
      <c r="U725" s="3"/>
      <c r="V725" s="54">
        <f t="shared" si="22"/>
        <v>0</v>
      </c>
      <c r="W725" s="3"/>
      <c r="X725" s="54">
        <f t="shared" si="23"/>
        <v>0</v>
      </c>
    </row>
    <row r="726" spans="1:24" x14ac:dyDescent="0.25">
      <c r="A726">
        <v>1829609</v>
      </c>
      <c r="B726">
        <v>188</v>
      </c>
      <c r="C726" s="157">
        <v>45189</v>
      </c>
      <c r="D726">
        <v>507042</v>
      </c>
      <c r="E726" t="s">
        <v>20</v>
      </c>
      <c r="F726" s="157">
        <v>45189</v>
      </c>
      <c r="G726">
        <v>2000041004</v>
      </c>
      <c r="H726" t="s">
        <v>36</v>
      </c>
      <c r="I726">
        <v>495.72</v>
      </c>
      <c r="N726" s="2"/>
      <c r="O726" s="2"/>
      <c r="P726" s="5"/>
      <c r="S726" t="s">
        <v>110</v>
      </c>
      <c r="T726">
        <v>3</v>
      </c>
      <c r="U726" s="3"/>
      <c r="V726" s="54">
        <f t="shared" si="22"/>
        <v>0</v>
      </c>
      <c r="W726" s="3"/>
      <c r="X726" s="54">
        <f t="shared" si="23"/>
        <v>0</v>
      </c>
    </row>
    <row r="727" spans="1:24" x14ac:dyDescent="0.25">
      <c r="A727">
        <v>108022</v>
      </c>
      <c r="B727">
        <v>188</v>
      </c>
      <c r="C727" s="157">
        <v>45189</v>
      </c>
      <c r="D727">
        <v>507033</v>
      </c>
      <c r="E727" t="s">
        <v>20</v>
      </c>
      <c r="F727" s="157">
        <v>45189</v>
      </c>
      <c r="G727">
        <v>2000040006</v>
      </c>
      <c r="H727" t="s">
        <v>37</v>
      </c>
      <c r="I727">
        <v>64.400000000000006</v>
      </c>
      <c r="L727" t="s">
        <v>112</v>
      </c>
      <c r="M727" t="s">
        <v>113</v>
      </c>
      <c r="N727" s="2">
        <v>0.25138888888888888</v>
      </c>
      <c r="O727" s="2">
        <v>0.3125</v>
      </c>
      <c r="P727" s="5">
        <v>6.1111111111111116E-2</v>
      </c>
      <c r="S727" t="s">
        <v>111</v>
      </c>
      <c r="T727">
        <v>1</v>
      </c>
      <c r="U727" s="3"/>
      <c r="V727" s="54">
        <f t="shared" si="22"/>
        <v>6.1111111111111116E-2</v>
      </c>
      <c r="W727" s="3"/>
      <c r="X727" s="54">
        <f t="shared" si="23"/>
        <v>0.93888888888888888</v>
      </c>
    </row>
    <row r="728" spans="1:24" x14ac:dyDescent="0.25">
      <c r="A728">
        <v>108036</v>
      </c>
      <c r="B728">
        <v>188</v>
      </c>
      <c r="C728" s="157">
        <v>45189</v>
      </c>
      <c r="D728">
        <v>507033</v>
      </c>
      <c r="E728" t="s">
        <v>20</v>
      </c>
      <c r="F728" s="157">
        <v>45189</v>
      </c>
      <c r="G728">
        <v>2000040006</v>
      </c>
      <c r="H728" t="s">
        <v>37</v>
      </c>
      <c r="I728">
        <v>322</v>
      </c>
      <c r="L728" t="s">
        <v>112</v>
      </c>
      <c r="M728" t="s">
        <v>113</v>
      </c>
      <c r="N728" s="2">
        <v>0.48194444444444445</v>
      </c>
      <c r="O728" s="2">
        <v>0.58263888888888882</v>
      </c>
      <c r="P728" s="5" t="s">
        <v>185</v>
      </c>
      <c r="S728" t="s">
        <v>111</v>
      </c>
      <c r="T728">
        <v>1</v>
      </c>
      <c r="U728" s="3"/>
      <c r="V728" s="54">
        <f t="shared" si="22"/>
        <v>0.10069444444444436</v>
      </c>
      <c r="W728" s="3"/>
      <c r="X728" s="54" t="e">
        <f t="shared" si="23"/>
        <v>#VALUE!</v>
      </c>
    </row>
    <row r="729" spans="1:24" x14ac:dyDescent="0.25">
      <c r="A729">
        <v>108047</v>
      </c>
      <c r="B729">
        <v>188</v>
      </c>
      <c r="C729" s="157">
        <v>45189</v>
      </c>
      <c r="D729">
        <v>507033</v>
      </c>
      <c r="E729" t="s">
        <v>20</v>
      </c>
      <c r="F729" s="157">
        <v>45189</v>
      </c>
      <c r="G729">
        <v>2000040006</v>
      </c>
      <c r="H729" t="s">
        <v>37</v>
      </c>
      <c r="I729" s="158">
        <v>1152</v>
      </c>
      <c r="L729" t="s">
        <v>78</v>
      </c>
      <c r="M729" t="s">
        <v>79</v>
      </c>
      <c r="N729" s="2">
        <v>0.64374999999999993</v>
      </c>
      <c r="O729" s="2">
        <v>0.81597222222222221</v>
      </c>
      <c r="P729" s="5">
        <v>0.17222222222222225</v>
      </c>
      <c r="S729" t="s">
        <v>111</v>
      </c>
      <c r="T729">
        <v>1</v>
      </c>
      <c r="U729" s="3"/>
      <c r="V729" s="54">
        <f t="shared" si="22"/>
        <v>0.17222222222222228</v>
      </c>
      <c r="W729" s="3"/>
      <c r="X729" s="54">
        <f t="shared" si="23"/>
        <v>0.82777777777777772</v>
      </c>
    </row>
    <row r="730" spans="1:24" x14ac:dyDescent="0.25">
      <c r="A730">
        <v>108054</v>
      </c>
      <c r="B730">
        <v>188</v>
      </c>
      <c r="C730" s="157">
        <v>45189</v>
      </c>
      <c r="D730">
        <v>507045</v>
      </c>
      <c r="E730" t="s">
        <v>20</v>
      </c>
      <c r="F730" s="157">
        <v>45189</v>
      </c>
      <c r="G730">
        <v>2000040006</v>
      </c>
      <c r="H730" t="s">
        <v>37</v>
      </c>
      <c r="I730" s="158">
        <v>380</v>
      </c>
      <c r="L730" t="s">
        <v>74</v>
      </c>
      <c r="M730" t="s">
        <v>75</v>
      </c>
      <c r="N730" s="2">
        <v>0.86875000000000002</v>
      </c>
      <c r="O730" s="2">
        <v>0.98888888888888893</v>
      </c>
      <c r="P730" s="5">
        <v>0.12013888888888889</v>
      </c>
      <c r="S730" t="s">
        <v>111</v>
      </c>
      <c r="T730">
        <v>3</v>
      </c>
      <c r="U730" s="3"/>
      <c r="V730" s="54">
        <f t="shared" si="22"/>
        <v>0.12013888888888891</v>
      </c>
      <c r="W730" s="3"/>
      <c r="X730" s="54">
        <f t="shared" si="23"/>
        <v>0.87986111111111109</v>
      </c>
    </row>
    <row r="731" spans="1:24" x14ac:dyDescent="0.25">
      <c r="A731">
        <v>108059</v>
      </c>
      <c r="B731">
        <v>188</v>
      </c>
      <c r="C731" s="157">
        <v>45189</v>
      </c>
      <c r="D731">
        <v>507045</v>
      </c>
      <c r="E731" t="s">
        <v>20</v>
      </c>
      <c r="F731" s="157">
        <v>45190</v>
      </c>
      <c r="G731">
        <v>2000040006</v>
      </c>
      <c r="H731" t="s">
        <v>37</v>
      </c>
      <c r="I731">
        <v>380</v>
      </c>
      <c r="L731" t="s">
        <v>74</v>
      </c>
      <c r="M731" t="s">
        <v>75</v>
      </c>
      <c r="N731" s="2">
        <v>0.98958333333333337</v>
      </c>
      <c r="O731" s="2">
        <v>0.10972222222222222</v>
      </c>
      <c r="P731" s="5">
        <v>0.12013888888888889</v>
      </c>
      <c r="S731" t="s">
        <v>111</v>
      </c>
      <c r="T731">
        <v>3</v>
      </c>
      <c r="U731" s="3"/>
      <c r="V731" s="54">
        <f t="shared" si="22"/>
        <v>0.1201388888888888</v>
      </c>
      <c r="W731" s="3"/>
      <c r="X731" s="54">
        <f t="shared" si="23"/>
        <v>0.87986111111111109</v>
      </c>
    </row>
    <row r="732" spans="1:24" x14ac:dyDescent="0.25">
      <c r="A732">
        <v>108065</v>
      </c>
      <c r="B732">
        <v>188</v>
      </c>
      <c r="C732" s="157">
        <v>45189</v>
      </c>
      <c r="D732">
        <v>507045</v>
      </c>
      <c r="E732" t="s">
        <v>20</v>
      </c>
      <c r="F732" s="157">
        <v>45190</v>
      </c>
      <c r="G732">
        <v>2000040006</v>
      </c>
      <c r="H732" t="s">
        <v>37</v>
      </c>
      <c r="I732" s="158">
        <v>380</v>
      </c>
      <c r="L732" t="s">
        <v>74</v>
      </c>
      <c r="M732" t="s">
        <v>75</v>
      </c>
      <c r="N732" s="2">
        <v>0.10972222222222222</v>
      </c>
      <c r="O732" s="2">
        <v>0.24513888888888888</v>
      </c>
      <c r="P732" s="5">
        <v>0.13541666666666666</v>
      </c>
      <c r="S732" t="s">
        <v>111</v>
      </c>
      <c r="T732">
        <v>3</v>
      </c>
      <c r="U732" s="3"/>
      <c r="V732" s="54">
        <f t="shared" si="22"/>
        <v>0.13541666666666666</v>
      </c>
      <c r="W732" s="3"/>
      <c r="X732" s="54">
        <f t="shared" si="23"/>
        <v>0.86458333333333337</v>
      </c>
    </row>
    <row r="733" spans="1:24" x14ac:dyDescent="0.25">
      <c r="A733">
        <v>108037</v>
      </c>
      <c r="B733">
        <v>188</v>
      </c>
      <c r="C733" s="157">
        <v>45189</v>
      </c>
      <c r="D733">
        <v>507034</v>
      </c>
      <c r="E733" t="s">
        <v>20</v>
      </c>
      <c r="F733" s="157">
        <v>45189</v>
      </c>
      <c r="G733">
        <v>2000040001</v>
      </c>
      <c r="H733" t="s">
        <v>38</v>
      </c>
      <c r="I733" s="158">
        <v>386.5</v>
      </c>
      <c r="L733" t="s">
        <v>112</v>
      </c>
      <c r="M733" t="s">
        <v>113</v>
      </c>
      <c r="N733" s="2">
        <v>0.48194444444444445</v>
      </c>
      <c r="O733" s="2">
        <v>0.58333333333333337</v>
      </c>
      <c r="P733" s="5" t="s">
        <v>186</v>
      </c>
      <c r="S733" t="s">
        <v>115</v>
      </c>
      <c r="T733">
        <v>1</v>
      </c>
      <c r="U733" s="3"/>
      <c r="V733" s="54">
        <f t="shared" si="22"/>
        <v>0.10138888888888892</v>
      </c>
      <c r="W733" s="3"/>
      <c r="X733" s="54" t="e">
        <f t="shared" si="23"/>
        <v>#VALUE!</v>
      </c>
    </row>
    <row r="734" spans="1:24" x14ac:dyDescent="0.25">
      <c r="A734">
        <v>108044</v>
      </c>
      <c r="B734">
        <v>188</v>
      </c>
      <c r="C734" s="157">
        <v>45189</v>
      </c>
      <c r="D734">
        <v>507034</v>
      </c>
      <c r="E734" t="s">
        <v>20</v>
      </c>
      <c r="F734" s="157">
        <v>45189</v>
      </c>
      <c r="G734">
        <v>2000040001</v>
      </c>
      <c r="H734" t="s">
        <v>38</v>
      </c>
      <c r="I734" s="158">
        <v>463.8</v>
      </c>
      <c r="L734" t="s">
        <v>78</v>
      </c>
      <c r="M734" t="s">
        <v>79</v>
      </c>
      <c r="N734" s="2">
        <v>0.64374999999999993</v>
      </c>
      <c r="O734" s="2">
        <v>0.73749999999999993</v>
      </c>
      <c r="P734" s="5">
        <v>9.375E-2</v>
      </c>
      <c r="S734" t="s">
        <v>115</v>
      </c>
      <c r="T734">
        <v>1</v>
      </c>
      <c r="U734" s="3"/>
      <c r="V734" s="54">
        <f t="shared" si="22"/>
        <v>9.375E-2</v>
      </c>
      <c r="W734" s="3"/>
      <c r="X734" s="54">
        <f t="shared" si="23"/>
        <v>0.90625</v>
      </c>
    </row>
    <row r="735" spans="1:24" x14ac:dyDescent="0.25">
      <c r="A735">
        <v>108070</v>
      </c>
      <c r="B735">
        <v>188</v>
      </c>
      <c r="C735" s="157">
        <v>45189</v>
      </c>
      <c r="D735">
        <v>507047</v>
      </c>
      <c r="E735" t="s">
        <v>20</v>
      </c>
      <c r="F735" s="157">
        <v>45190</v>
      </c>
      <c r="G735">
        <v>2000040001</v>
      </c>
      <c r="H735" t="s">
        <v>38</v>
      </c>
      <c r="I735">
        <v>154.6</v>
      </c>
      <c r="L735" t="s">
        <v>112</v>
      </c>
      <c r="M735" t="s">
        <v>113</v>
      </c>
      <c r="N735" s="2">
        <v>0.25208333333333333</v>
      </c>
      <c r="O735" s="2">
        <v>0.30555555555555552</v>
      </c>
      <c r="P735" s="5">
        <v>5.347222222222222E-2</v>
      </c>
      <c r="S735" t="s">
        <v>115</v>
      </c>
      <c r="T735">
        <v>3</v>
      </c>
      <c r="U735" s="3"/>
      <c r="V735" s="54">
        <f t="shared" si="22"/>
        <v>5.3472222222222199E-2</v>
      </c>
      <c r="W735" s="3"/>
      <c r="X735" s="54">
        <f t="shared" si="23"/>
        <v>0.94652777777777775</v>
      </c>
    </row>
    <row r="736" spans="1:24" x14ac:dyDescent="0.25">
      <c r="A736">
        <v>108082</v>
      </c>
      <c r="B736">
        <v>188</v>
      </c>
      <c r="C736" s="157">
        <v>45189</v>
      </c>
      <c r="D736">
        <v>507034</v>
      </c>
      <c r="E736" t="s">
        <v>20</v>
      </c>
      <c r="F736" s="157">
        <v>45190</v>
      </c>
      <c r="G736">
        <v>2000040001</v>
      </c>
      <c r="H736" t="s">
        <v>38</v>
      </c>
      <c r="I736">
        <v>541.1</v>
      </c>
      <c r="L736" t="s">
        <v>112</v>
      </c>
      <c r="M736" t="s">
        <v>113</v>
      </c>
      <c r="N736" s="2">
        <v>0.44097222222222227</v>
      </c>
      <c r="O736" s="2">
        <v>0.57638888888888895</v>
      </c>
      <c r="P736" s="5" t="s">
        <v>187</v>
      </c>
      <c r="S736" t="s">
        <v>115</v>
      </c>
      <c r="T736">
        <v>1</v>
      </c>
      <c r="U736" s="3"/>
      <c r="V736" s="54">
        <f t="shared" si="22"/>
        <v>0.13541666666666669</v>
      </c>
      <c r="W736" s="3"/>
      <c r="X736" s="54" t="e">
        <f t="shared" si="23"/>
        <v>#VALUE!</v>
      </c>
    </row>
    <row r="737" spans="1:24" x14ac:dyDescent="0.25">
      <c r="A737">
        <v>1829629</v>
      </c>
      <c r="B737">
        <v>188</v>
      </c>
      <c r="C737" s="157">
        <v>45189</v>
      </c>
      <c r="D737">
        <v>507059</v>
      </c>
      <c r="E737" t="s">
        <v>20</v>
      </c>
      <c r="F737" s="157">
        <v>45189</v>
      </c>
      <c r="G737">
        <v>2000100016</v>
      </c>
      <c r="H737" t="s">
        <v>64</v>
      </c>
      <c r="I737">
        <v>119.1</v>
      </c>
      <c r="N737" s="2"/>
      <c r="O737" s="2"/>
      <c r="P737" s="5"/>
      <c r="U737" s="3"/>
      <c r="V737" s="54">
        <f t="shared" si="22"/>
        <v>0</v>
      </c>
      <c r="W737" s="3"/>
      <c r="X737" s="54">
        <f t="shared" si="23"/>
        <v>0</v>
      </c>
    </row>
    <row r="738" spans="1:24" x14ac:dyDescent="0.25">
      <c r="A738">
        <v>1829642</v>
      </c>
      <c r="B738">
        <v>100</v>
      </c>
      <c r="C738" s="157">
        <v>45189</v>
      </c>
      <c r="D738">
        <v>419793</v>
      </c>
      <c r="E738" t="s">
        <v>20</v>
      </c>
      <c r="F738" s="157">
        <v>45189</v>
      </c>
      <c r="G738">
        <v>2000100046</v>
      </c>
      <c r="H738" t="s">
        <v>188</v>
      </c>
      <c r="I738">
        <v>135</v>
      </c>
      <c r="N738" s="2"/>
      <c r="O738" s="2"/>
      <c r="P738" s="5"/>
      <c r="U738" s="3"/>
      <c r="V738" s="54">
        <f t="shared" si="22"/>
        <v>0</v>
      </c>
      <c r="W738" s="3"/>
      <c r="X738" s="54">
        <f t="shared" si="23"/>
        <v>0</v>
      </c>
    </row>
    <row r="739" spans="1:24" x14ac:dyDescent="0.25">
      <c r="A739">
        <v>1829642</v>
      </c>
      <c r="B739">
        <v>100</v>
      </c>
      <c r="C739" s="157">
        <v>45189</v>
      </c>
      <c r="D739">
        <v>419794</v>
      </c>
      <c r="E739" t="s">
        <v>20</v>
      </c>
      <c r="F739" s="157">
        <v>45189</v>
      </c>
      <c r="G739">
        <v>2000100045</v>
      </c>
      <c r="H739" t="s">
        <v>189</v>
      </c>
      <c r="I739">
        <v>579</v>
      </c>
      <c r="N739" s="2"/>
      <c r="O739" s="2"/>
      <c r="P739" s="5"/>
      <c r="U739" s="3"/>
      <c r="V739" s="54">
        <f t="shared" si="22"/>
        <v>0</v>
      </c>
      <c r="W739" s="3"/>
      <c r="X739" s="54">
        <f t="shared" si="23"/>
        <v>0</v>
      </c>
    </row>
    <row r="740" spans="1:24" x14ac:dyDescent="0.25">
      <c r="A740">
        <v>1829642</v>
      </c>
      <c r="B740">
        <v>100</v>
      </c>
      <c r="C740" s="157">
        <v>45189</v>
      </c>
      <c r="D740">
        <v>419795</v>
      </c>
      <c r="E740" t="s">
        <v>20</v>
      </c>
      <c r="F740" s="157">
        <v>45189</v>
      </c>
      <c r="G740">
        <v>2000020014</v>
      </c>
      <c r="H740" t="s">
        <v>190</v>
      </c>
      <c r="I740">
        <v>127.2</v>
      </c>
      <c r="N740" s="2"/>
      <c r="O740" s="2"/>
      <c r="P740" s="5"/>
      <c r="U740" s="3"/>
      <c r="V740" s="54">
        <f t="shared" si="22"/>
        <v>0</v>
      </c>
      <c r="W740" s="3"/>
      <c r="X740" s="54">
        <f t="shared" si="23"/>
        <v>0</v>
      </c>
    </row>
    <row r="741" spans="1:24" x14ac:dyDescent="0.25">
      <c r="A741">
        <v>1829642</v>
      </c>
      <c r="B741">
        <v>100</v>
      </c>
      <c r="C741" s="157">
        <v>45189</v>
      </c>
      <c r="D741">
        <v>419805</v>
      </c>
      <c r="E741" t="s">
        <v>20</v>
      </c>
      <c r="F741" s="157">
        <v>45189</v>
      </c>
      <c r="G741">
        <v>2000020005</v>
      </c>
      <c r="H741" t="s">
        <v>41</v>
      </c>
      <c r="I741">
        <v>103.498287</v>
      </c>
      <c r="N741" s="2"/>
      <c r="O741" s="2"/>
      <c r="P741" s="5"/>
      <c r="U741" s="3"/>
      <c r="V741" s="54">
        <f t="shared" si="22"/>
        <v>0</v>
      </c>
      <c r="W741" s="3"/>
      <c r="X741" s="54">
        <f t="shared" si="23"/>
        <v>0</v>
      </c>
    </row>
    <row r="742" spans="1:24" x14ac:dyDescent="0.25">
      <c r="A742">
        <v>108039</v>
      </c>
      <c r="B742">
        <v>100</v>
      </c>
      <c r="C742" s="157">
        <v>45189</v>
      </c>
      <c r="D742">
        <v>419759</v>
      </c>
      <c r="E742" t="s">
        <v>20</v>
      </c>
      <c r="F742" s="157">
        <v>45189</v>
      </c>
      <c r="G742">
        <v>2000020008</v>
      </c>
      <c r="H742" t="s">
        <v>81</v>
      </c>
      <c r="I742" s="158">
        <v>2020</v>
      </c>
      <c r="J742">
        <v>12</v>
      </c>
      <c r="K742">
        <v>20</v>
      </c>
      <c r="L742" t="s">
        <v>22</v>
      </c>
      <c r="M742" t="s">
        <v>23</v>
      </c>
      <c r="N742" s="2">
        <v>0.32222222222222224</v>
      </c>
      <c r="O742" s="2">
        <v>0.5854166666666667</v>
      </c>
      <c r="P742" s="5" t="s">
        <v>191</v>
      </c>
      <c r="S742" t="s">
        <v>92</v>
      </c>
      <c r="T742">
        <v>1</v>
      </c>
      <c r="U742" s="3"/>
      <c r="V742" s="54">
        <f t="shared" si="22"/>
        <v>0.26319444444444445</v>
      </c>
      <c r="W742" s="3"/>
      <c r="X742" s="54" t="e">
        <f t="shared" si="23"/>
        <v>#VALUE!</v>
      </c>
    </row>
    <row r="743" spans="1:24" x14ac:dyDescent="0.25">
      <c r="A743">
        <v>108051</v>
      </c>
      <c r="B743">
        <v>100</v>
      </c>
      <c r="C743" s="157">
        <v>45189</v>
      </c>
      <c r="D743">
        <v>419769</v>
      </c>
      <c r="E743" t="s">
        <v>20</v>
      </c>
      <c r="F743" s="157">
        <v>45189</v>
      </c>
      <c r="G743">
        <v>2000020001</v>
      </c>
      <c r="H743" t="s">
        <v>42</v>
      </c>
      <c r="I743" s="158">
        <v>1440</v>
      </c>
      <c r="J743">
        <v>9</v>
      </c>
      <c r="K743">
        <v>18</v>
      </c>
      <c r="L743" t="s">
        <v>94</v>
      </c>
      <c r="M743" t="s">
        <v>118</v>
      </c>
      <c r="N743" s="2">
        <v>0.77986111111111101</v>
      </c>
      <c r="O743" s="2">
        <v>0.8534722222222223</v>
      </c>
      <c r="P743" s="5">
        <v>7.3611111111111113E-2</v>
      </c>
      <c r="S743" t="s">
        <v>92</v>
      </c>
      <c r="T743">
        <v>2</v>
      </c>
      <c r="U743" s="3"/>
      <c r="V743" s="54">
        <f t="shared" si="22"/>
        <v>7.3611111111111294E-2</v>
      </c>
      <c r="W743" s="3"/>
      <c r="X743" s="54">
        <f t="shared" si="23"/>
        <v>0.92638888888888893</v>
      </c>
    </row>
    <row r="744" spans="1:24" x14ac:dyDescent="0.25">
      <c r="A744">
        <v>108063</v>
      </c>
      <c r="B744">
        <v>100</v>
      </c>
      <c r="C744" s="157">
        <v>45189</v>
      </c>
      <c r="D744">
        <v>419778</v>
      </c>
      <c r="E744" t="s">
        <v>20</v>
      </c>
      <c r="F744" s="157">
        <v>45190</v>
      </c>
      <c r="G744">
        <v>2000020001</v>
      </c>
      <c r="H744" t="s">
        <v>42</v>
      </c>
      <c r="I744" s="158">
        <v>2200</v>
      </c>
      <c r="J744">
        <v>15</v>
      </c>
      <c r="L744" t="s">
        <v>26</v>
      </c>
      <c r="M744" t="s">
        <v>144</v>
      </c>
      <c r="N744" s="2">
        <v>0.91805555555555562</v>
      </c>
      <c r="O744" s="2">
        <v>0.24444444444444446</v>
      </c>
      <c r="P744" s="5">
        <v>0.3263888888888889</v>
      </c>
      <c r="S744" t="s">
        <v>92</v>
      </c>
      <c r="T744">
        <v>3</v>
      </c>
      <c r="U744" s="3"/>
      <c r="V744" s="54">
        <f t="shared" si="22"/>
        <v>0.32638888888888884</v>
      </c>
      <c r="W744" s="3"/>
      <c r="X744" s="54">
        <f t="shared" si="23"/>
        <v>0.67361111111111116</v>
      </c>
    </row>
    <row r="745" spans="1:24" x14ac:dyDescent="0.25">
      <c r="A745">
        <v>1829642</v>
      </c>
      <c r="B745">
        <v>100</v>
      </c>
      <c r="C745" s="157">
        <v>45189</v>
      </c>
      <c r="D745">
        <v>419798</v>
      </c>
      <c r="E745" t="s">
        <v>20</v>
      </c>
      <c r="F745" s="157">
        <v>45189</v>
      </c>
      <c r="G745">
        <v>2000020009</v>
      </c>
      <c r="H745" t="s">
        <v>53</v>
      </c>
      <c r="I745">
        <v>170.77</v>
      </c>
      <c r="N745" s="2"/>
      <c r="O745" s="2"/>
      <c r="P745" s="5"/>
      <c r="U745" s="3"/>
      <c r="V745" s="54">
        <f t="shared" si="22"/>
        <v>0</v>
      </c>
      <c r="W745" s="3"/>
      <c r="X745" s="54">
        <f t="shared" si="23"/>
        <v>0</v>
      </c>
    </row>
    <row r="746" spans="1:24" x14ac:dyDescent="0.25">
      <c r="A746">
        <v>1829642</v>
      </c>
      <c r="B746">
        <v>100</v>
      </c>
      <c r="C746" s="157">
        <v>45189</v>
      </c>
      <c r="D746">
        <v>419799</v>
      </c>
      <c r="E746" t="s">
        <v>20</v>
      </c>
      <c r="F746" s="157">
        <v>45189</v>
      </c>
      <c r="G746">
        <v>2000020015</v>
      </c>
      <c r="H746" t="s">
        <v>116</v>
      </c>
      <c r="I746">
        <v>353.6</v>
      </c>
      <c r="N746" s="2"/>
      <c r="O746" s="2"/>
      <c r="P746" s="5"/>
      <c r="U746" s="3"/>
      <c r="V746" s="54">
        <f t="shared" si="22"/>
        <v>0</v>
      </c>
      <c r="W746" s="3"/>
      <c r="X746" s="54">
        <f t="shared" si="23"/>
        <v>0</v>
      </c>
    </row>
    <row r="747" spans="1:24" x14ac:dyDescent="0.25">
      <c r="A747">
        <v>1829642</v>
      </c>
      <c r="B747">
        <v>100</v>
      </c>
      <c r="C747" s="157">
        <v>45189</v>
      </c>
      <c r="D747">
        <v>419796</v>
      </c>
      <c r="E747" t="s">
        <v>20</v>
      </c>
      <c r="F747" s="157">
        <v>45189</v>
      </c>
      <c r="G747">
        <v>2000020013</v>
      </c>
      <c r="H747" t="s">
        <v>68</v>
      </c>
      <c r="I747">
        <v>372.77</v>
      </c>
      <c r="N747" s="2"/>
      <c r="O747" s="2"/>
      <c r="P747" s="5"/>
      <c r="U747" s="3"/>
      <c r="V747" s="54">
        <f t="shared" si="22"/>
        <v>0</v>
      </c>
      <c r="W747" s="3"/>
      <c r="X747" s="54">
        <f t="shared" si="23"/>
        <v>0</v>
      </c>
    </row>
    <row r="748" spans="1:24" x14ac:dyDescent="0.25">
      <c r="A748">
        <v>108043</v>
      </c>
      <c r="B748">
        <v>100</v>
      </c>
      <c r="C748" s="157">
        <v>45189</v>
      </c>
      <c r="D748">
        <v>419773</v>
      </c>
      <c r="E748" t="s">
        <v>20</v>
      </c>
      <c r="F748" s="157">
        <v>45189</v>
      </c>
      <c r="G748">
        <v>2000060001</v>
      </c>
      <c r="H748" t="s">
        <v>69</v>
      </c>
      <c r="I748" s="158">
        <v>233</v>
      </c>
      <c r="L748" t="s">
        <v>94</v>
      </c>
      <c r="M748" t="s">
        <v>118</v>
      </c>
      <c r="N748" s="2">
        <v>0.71805555555555556</v>
      </c>
      <c r="O748" s="2">
        <v>0.72083333333333333</v>
      </c>
      <c r="P748" s="5">
        <v>2.7777777777777779E-3</v>
      </c>
      <c r="S748" t="s">
        <v>47</v>
      </c>
      <c r="T748">
        <v>2</v>
      </c>
      <c r="U748" s="3"/>
      <c r="V748" s="54">
        <f t="shared" si="22"/>
        <v>2.7777777777777679E-3</v>
      </c>
      <c r="W748" s="3"/>
      <c r="X748" s="54">
        <f t="shared" si="23"/>
        <v>0.99722222222222223</v>
      </c>
    </row>
    <row r="749" spans="1:24" x14ac:dyDescent="0.25">
      <c r="A749">
        <v>108046</v>
      </c>
      <c r="B749">
        <v>100</v>
      </c>
      <c r="C749" s="157">
        <v>45189</v>
      </c>
      <c r="D749">
        <v>419772</v>
      </c>
      <c r="E749" t="s">
        <v>20</v>
      </c>
      <c r="F749" s="157">
        <v>45189</v>
      </c>
      <c r="G749">
        <v>2000060002</v>
      </c>
      <c r="H749" t="s">
        <v>192</v>
      </c>
      <c r="I749" s="158">
        <v>180</v>
      </c>
      <c r="L749" t="s">
        <v>94</v>
      </c>
      <c r="M749" t="s">
        <v>118</v>
      </c>
      <c r="N749" s="2">
        <v>0.80763888888888891</v>
      </c>
      <c r="O749" s="2">
        <v>0.80763888888888891</v>
      </c>
      <c r="P749" s="5">
        <v>0</v>
      </c>
      <c r="S749" t="s">
        <v>47</v>
      </c>
      <c r="T749">
        <v>2</v>
      </c>
      <c r="U749" s="3"/>
      <c r="V749" s="54">
        <f t="shared" si="22"/>
        <v>0</v>
      </c>
      <c r="W749" s="3"/>
      <c r="X749" s="54">
        <f t="shared" si="23"/>
        <v>0</v>
      </c>
    </row>
    <row r="750" spans="1:24" x14ac:dyDescent="0.25">
      <c r="A750">
        <v>1834563</v>
      </c>
      <c r="B750">
        <v>188</v>
      </c>
      <c r="C750" s="157">
        <v>45189</v>
      </c>
      <c r="D750">
        <v>507058</v>
      </c>
      <c r="E750" t="s">
        <v>20</v>
      </c>
      <c r="F750" s="157">
        <v>45230</v>
      </c>
      <c r="G750">
        <v>1000085000</v>
      </c>
      <c r="H750" t="s">
        <v>193</v>
      </c>
      <c r="I750" s="158">
        <v>4</v>
      </c>
      <c r="N750" s="2"/>
      <c r="O750" s="2"/>
      <c r="P750" s="5"/>
      <c r="U750" s="3"/>
      <c r="V750" s="54">
        <f t="shared" si="22"/>
        <v>0</v>
      </c>
      <c r="W750" s="3"/>
      <c r="X750" s="54">
        <f t="shared" si="23"/>
        <v>0</v>
      </c>
    </row>
    <row r="751" spans="1:24" x14ac:dyDescent="0.25">
      <c r="A751">
        <v>1829631</v>
      </c>
      <c r="B751">
        <v>188</v>
      </c>
      <c r="C751" s="157">
        <v>45189</v>
      </c>
      <c r="D751">
        <v>507056</v>
      </c>
      <c r="E751" t="s">
        <v>20</v>
      </c>
      <c r="F751" s="157">
        <v>45189</v>
      </c>
      <c r="G751">
        <v>2000050002</v>
      </c>
      <c r="H751" t="s">
        <v>54</v>
      </c>
      <c r="I751" s="158">
        <v>82</v>
      </c>
      <c r="N751" s="2"/>
      <c r="O751" s="2"/>
      <c r="P751" s="5"/>
      <c r="U751" s="3"/>
      <c r="V751" s="54">
        <f t="shared" si="22"/>
        <v>0</v>
      </c>
      <c r="W751" s="3"/>
      <c r="X751" s="54">
        <f t="shared" si="23"/>
        <v>0</v>
      </c>
    </row>
    <row r="752" spans="1:24" x14ac:dyDescent="0.25">
      <c r="A752">
        <v>1829631</v>
      </c>
      <c r="B752">
        <v>188</v>
      </c>
      <c r="C752" s="157">
        <v>45189</v>
      </c>
      <c r="D752">
        <v>507057</v>
      </c>
      <c r="E752" t="s">
        <v>20</v>
      </c>
      <c r="F752" s="157">
        <v>45189</v>
      </c>
      <c r="G752">
        <v>2000050004</v>
      </c>
      <c r="H752" t="s">
        <v>105</v>
      </c>
      <c r="I752" s="158">
        <v>462</v>
      </c>
      <c r="N752" s="2"/>
      <c r="O752" s="2"/>
      <c r="P752" s="5"/>
      <c r="U752" s="3"/>
      <c r="V752" s="54">
        <f t="shared" si="22"/>
        <v>0</v>
      </c>
      <c r="W752" s="3"/>
      <c r="X752" s="54">
        <f t="shared" si="23"/>
        <v>0</v>
      </c>
    </row>
    <row r="753" spans="1:24" x14ac:dyDescent="0.25">
      <c r="A753">
        <v>1829631</v>
      </c>
      <c r="B753">
        <v>188</v>
      </c>
      <c r="C753" s="157">
        <v>45189</v>
      </c>
      <c r="D753">
        <v>507053</v>
      </c>
      <c r="E753" t="s">
        <v>20</v>
      </c>
      <c r="F753" s="157">
        <v>45189</v>
      </c>
      <c r="G753">
        <v>2000050003</v>
      </c>
      <c r="H753" t="s">
        <v>55</v>
      </c>
      <c r="I753" s="158">
        <v>588</v>
      </c>
      <c r="N753" s="2"/>
      <c r="O753" s="2"/>
      <c r="P753" s="5"/>
      <c r="U753" s="3"/>
      <c r="V753" s="54">
        <f t="shared" si="22"/>
        <v>0</v>
      </c>
      <c r="W753" s="3"/>
      <c r="X753" s="54">
        <f t="shared" si="23"/>
        <v>0</v>
      </c>
    </row>
    <row r="754" spans="1:24" x14ac:dyDescent="0.25">
      <c r="A754">
        <v>1834564</v>
      </c>
      <c r="B754">
        <v>188</v>
      </c>
      <c r="C754" s="157">
        <v>45189</v>
      </c>
      <c r="D754">
        <v>507058</v>
      </c>
      <c r="E754" t="s">
        <v>20</v>
      </c>
      <c r="F754" s="157">
        <v>45230</v>
      </c>
      <c r="G754">
        <v>2000050011</v>
      </c>
      <c r="H754" t="s">
        <v>194</v>
      </c>
      <c r="I754" s="158">
        <v>8</v>
      </c>
      <c r="N754" s="2"/>
      <c r="O754" s="2"/>
      <c r="P754" s="5"/>
      <c r="U754" s="3"/>
      <c r="V754" s="54">
        <f t="shared" si="22"/>
        <v>0</v>
      </c>
      <c r="W754" s="3"/>
      <c r="X754" s="54">
        <f t="shared" si="23"/>
        <v>0</v>
      </c>
    </row>
    <row r="755" spans="1:24" x14ac:dyDescent="0.25">
      <c r="A755">
        <v>1829631</v>
      </c>
      <c r="B755">
        <v>188</v>
      </c>
      <c r="C755" s="157">
        <v>45189</v>
      </c>
      <c r="D755">
        <v>507054</v>
      </c>
      <c r="E755" t="s">
        <v>20</v>
      </c>
      <c r="F755" s="157">
        <v>45189</v>
      </c>
      <c r="G755">
        <v>2000100017</v>
      </c>
      <c r="H755" t="s">
        <v>164</v>
      </c>
      <c r="I755">
        <v>168</v>
      </c>
      <c r="N755" s="2"/>
      <c r="O755" s="2"/>
      <c r="P755" s="5"/>
      <c r="U755" s="3"/>
      <c r="V755" s="54">
        <f t="shared" si="22"/>
        <v>0</v>
      </c>
      <c r="W755" s="3"/>
      <c r="X755" s="54">
        <f t="shared" si="23"/>
        <v>0</v>
      </c>
    </row>
    <row r="756" spans="1:24" x14ac:dyDescent="0.25">
      <c r="A756">
        <v>1829642</v>
      </c>
      <c r="B756">
        <v>100</v>
      </c>
      <c r="C756" s="157">
        <v>45189</v>
      </c>
      <c r="D756">
        <v>419788</v>
      </c>
      <c r="E756" t="s">
        <v>20</v>
      </c>
      <c r="F756" s="157">
        <v>45189</v>
      </c>
      <c r="G756">
        <v>2000100049</v>
      </c>
      <c r="H756" t="s">
        <v>71</v>
      </c>
      <c r="I756" s="158">
        <v>302.3</v>
      </c>
      <c r="N756" s="2"/>
      <c r="O756" s="2"/>
      <c r="P756" s="5"/>
      <c r="U756" s="3"/>
      <c r="V756" s="54">
        <f t="shared" si="22"/>
        <v>0</v>
      </c>
      <c r="W756" s="3"/>
      <c r="X756" s="54">
        <f t="shared" si="23"/>
        <v>0</v>
      </c>
    </row>
    <row r="757" spans="1:24" x14ac:dyDescent="0.25">
      <c r="A757">
        <v>108062</v>
      </c>
      <c r="B757">
        <v>100</v>
      </c>
      <c r="C757" s="157">
        <v>45189</v>
      </c>
      <c r="D757">
        <v>419776</v>
      </c>
      <c r="E757" t="s">
        <v>20</v>
      </c>
      <c r="F757" s="157">
        <v>45190</v>
      </c>
      <c r="G757">
        <v>2000010009</v>
      </c>
      <c r="H757" t="s">
        <v>56</v>
      </c>
      <c r="I757">
        <v>600</v>
      </c>
      <c r="L757" t="s">
        <v>26</v>
      </c>
      <c r="M757" t="s">
        <v>144</v>
      </c>
      <c r="N757" s="2">
        <v>0.23194444444444443</v>
      </c>
      <c r="O757" s="2">
        <v>0.23194444444444443</v>
      </c>
      <c r="P757" s="5">
        <v>0</v>
      </c>
      <c r="S757" t="s">
        <v>24</v>
      </c>
      <c r="T757">
        <v>3</v>
      </c>
      <c r="U757" s="3"/>
      <c r="V757" s="54">
        <f t="shared" si="22"/>
        <v>0</v>
      </c>
      <c r="W757" s="3"/>
      <c r="X757" s="54">
        <f t="shared" si="23"/>
        <v>0</v>
      </c>
    </row>
    <row r="758" spans="1:24" x14ac:dyDescent="0.25">
      <c r="A758">
        <v>1829642</v>
      </c>
      <c r="B758">
        <v>100</v>
      </c>
      <c r="C758" s="157">
        <v>45189</v>
      </c>
      <c r="D758">
        <v>419786</v>
      </c>
      <c r="E758" t="s">
        <v>20</v>
      </c>
      <c r="F758" s="157">
        <v>45189</v>
      </c>
      <c r="G758">
        <v>2000010009</v>
      </c>
      <c r="H758" t="s">
        <v>56</v>
      </c>
      <c r="I758" s="158">
        <v>447.63</v>
      </c>
      <c r="N758" s="2"/>
      <c r="O758" s="2"/>
      <c r="P758" s="5"/>
      <c r="U758" s="3"/>
      <c r="V758" s="54">
        <f t="shared" si="22"/>
        <v>0</v>
      </c>
      <c r="W758" s="3"/>
      <c r="X758" s="54">
        <f t="shared" si="23"/>
        <v>0</v>
      </c>
    </row>
    <row r="759" spans="1:24" x14ac:dyDescent="0.25">
      <c r="A759">
        <v>1829642</v>
      </c>
      <c r="B759">
        <v>100</v>
      </c>
      <c r="C759" s="157">
        <v>45189</v>
      </c>
      <c r="D759">
        <v>419787</v>
      </c>
      <c r="E759" t="s">
        <v>20</v>
      </c>
      <c r="F759" s="157">
        <v>45189</v>
      </c>
      <c r="G759">
        <v>2000010010</v>
      </c>
      <c r="H759" t="s">
        <v>57</v>
      </c>
      <c r="I759">
        <v>64.61</v>
      </c>
      <c r="N759" s="2"/>
      <c r="O759" s="2"/>
      <c r="P759" s="5"/>
      <c r="U759" s="3"/>
      <c r="V759" s="54">
        <f t="shared" si="22"/>
        <v>0</v>
      </c>
      <c r="W759" s="3"/>
      <c r="X759" s="54">
        <f t="shared" si="23"/>
        <v>0</v>
      </c>
    </row>
    <row r="760" spans="1:24" x14ac:dyDescent="0.25">
      <c r="A760">
        <v>1829642</v>
      </c>
      <c r="B760">
        <v>100</v>
      </c>
      <c r="C760" s="157">
        <v>45189</v>
      </c>
      <c r="D760">
        <v>419789</v>
      </c>
      <c r="E760" t="s">
        <v>20</v>
      </c>
      <c r="F760" s="157">
        <v>45189</v>
      </c>
      <c r="G760">
        <v>2000010016</v>
      </c>
      <c r="H760" t="s">
        <v>83</v>
      </c>
      <c r="I760" s="158">
        <v>190.24</v>
      </c>
      <c r="N760" s="2"/>
      <c r="O760" s="2"/>
      <c r="P760" s="5"/>
      <c r="U760" s="3"/>
      <c r="V760" s="54">
        <f t="shared" si="22"/>
        <v>0</v>
      </c>
      <c r="W760" s="3"/>
      <c r="X760" s="54">
        <f t="shared" si="23"/>
        <v>0</v>
      </c>
    </row>
    <row r="761" spans="1:24" x14ac:dyDescent="0.25">
      <c r="A761">
        <v>108034</v>
      </c>
      <c r="B761">
        <v>100</v>
      </c>
      <c r="C761" s="157">
        <v>45189</v>
      </c>
      <c r="D761">
        <v>419760</v>
      </c>
      <c r="E761" t="s">
        <v>20</v>
      </c>
      <c r="F761" s="157">
        <v>45189</v>
      </c>
      <c r="G761">
        <v>2000010008</v>
      </c>
      <c r="H761" t="s">
        <v>58</v>
      </c>
      <c r="I761">
        <v>400</v>
      </c>
      <c r="L761" t="s">
        <v>22</v>
      </c>
      <c r="M761" t="s">
        <v>23</v>
      </c>
      <c r="N761" s="2">
        <v>0.3215277777777778</v>
      </c>
      <c r="O761" s="2">
        <v>0.52013888888888882</v>
      </c>
      <c r="P761" s="5">
        <v>0.1986111111111111</v>
      </c>
      <c r="S761" t="s">
        <v>24</v>
      </c>
      <c r="T761">
        <v>1</v>
      </c>
      <c r="U761" s="3"/>
      <c r="V761" s="54">
        <f t="shared" si="22"/>
        <v>0.19861111111111102</v>
      </c>
      <c r="W761" s="3"/>
      <c r="X761" s="54">
        <f t="shared" si="23"/>
        <v>0.80138888888888893</v>
      </c>
    </row>
    <row r="762" spans="1:24" x14ac:dyDescent="0.25">
      <c r="A762">
        <v>108050</v>
      </c>
      <c r="B762">
        <v>100</v>
      </c>
      <c r="C762" s="157">
        <v>45189</v>
      </c>
      <c r="D762">
        <v>419771</v>
      </c>
      <c r="E762" t="s">
        <v>20</v>
      </c>
      <c r="F762" s="157">
        <v>45189</v>
      </c>
      <c r="G762">
        <v>2000010008</v>
      </c>
      <c r="H762" t="s">
        <v>58</v>
      </c>
      <c r="I762" s="158">
        <v>590</v>
      </c>
      <c r="L762" t="s">
        <v>134</v>
      </c>
      <c r="M762" t="s">
        <v>135</v>
      </c>
      <c r="N762" s="2">
        <v>0.83472222222222225</v>
      </c>
      <c r="O762" s="2">
        <v>0.8354166666666667</v>
      </c>
      <c r="P762" s="5">
        <v>6.9444444444444447E-4</v>
      </c>
      <c r="S762" t="s">
        <v>24</v>
      </c>
      <c r="T762">
        <v>2</v>
      </c>
      <c r="U762" s="3"/>
      <c r="V762" s="54">
        <f t="shared" si="22"/>
        <v>6.9444444444444198E-4</v>
      </c>
      <c r="W762" s="3"/>
      <c r="X762" s="54">
        <f t="shared" si="23"/>
        <v>0.99930555555555556</v>
      </c>
    </row>
    <row r="763" spans="1:24" x14ac:dyDescent="0.25">
      <c r="A763">
        <v>108064</v>
      </c>
      <c r="B763">
        <v>100</v>
      </c>
      <c r="C763" s="157">
        <v>45189</v>
      </c>
      <c r="D763">
        <v>419774</v>
      </c>
      <c r="E763" t="s">
        <v>20</v>
      </c>
      <c r="F763" s="157">
        <v>45190</v>
      </c>
      <c r="G763">
        <v>2000010008</v>
      </c>
      <c r="H763" t="s">
        <v>58</v>
      </c>
      <c r="I763">
        <v>355</v>
      </c>
      <c r="L763" t="s">
        <v>26</v>
      </c>
      <c r="M763" t="s">
        <v>144</v>
      </c>
      <c r="N763" s="2">
        <v>0.24444444444444446</v>
      </c>
      <c r="O763" s="2">
        <v>0.24444444444444446</v>
      </c>
      <c r="P763" s="5">
        <v>0</v>
      </c>
      <c r="S763" t="s">
        <v>24</v>
      </c>
      <c r="T763">
        <v>3</v>
      </c>
      <c r="U763" s="3"/>
      <c r="V763" s="54">
        <f t="shared" si="22"/>
        <v>0</v>
      </c>
      <c r="W763" s="3"/>
      <c r="X763" s="54">
        <f t="shared" si="23"/>
        <v>0</v>
      </c>
    </row>
    <row r="764" spans="1:24" x14ac:dyDescent="0.25">
      <c r="A764">
        <v>1829642</v>
      </c>
      <c r="B764">
        <v>100</v>
      </c>
      <c r="C764" s="157">
        <v>45189</v>
      </c>
      <c r="D764">
        <v>419806</v>
      </c>
      <c r="E764" t="s">
        <v>20</v>
      </c>
      <c r="F764" s="157">
        <v>45189</v>
      </c>
      <c r="G764">
        <v>2000030003</v>
      </c>
      <c r="H764" t="s">
        <v>60</v>
      </c>
      <c r="I764">
        <v>31.499955</v>
      </c>
      <c r="N764" s="2"/>
      <c r="O764" s="2"/>
      <c r="P764" s="5"/>
      <c r="U764" s="3"/>
      <c r="V764" s="54">
        <f t="shared" si="22"/>
        <v>0</v>
      </c>
      <c r="W764" s="3"/>
      <c r="X764" s="54">
        <f t="shared" si="23"/>
        <v>0</v>
      </c>
    </row>
    <row r="765" spans="1:24" x14ac:dyDescent="0.25">
      <c r="A765">
        <v>108096</v>
      </c>
      <c r="B765">
        <v>188</v>
      </c>
      <c r="C765" s="157">
        <v>45190</v>
      </c>
      <c r="D765">
        <v>507050</v>
      </c>
      <c r="E765" t="s">
        <v>20</v>
      </c>
      <c r="F765" s="157">
        <v>45190</v>
      </c>
      <c r="G765">
        <v>2000040008</v>
      </c>
      <c r="H765" t="s">
        <v>72</v>
      </c>
      <c r="I765">
        <v>950</v>
      </c>
      <c r="L765" t="s">
        <v>78</v>
      </c>
      <c r="M765" t="s">
        <v>79</v>
      </c>
      <c r="N765" s="2">
        <v>0.59305555555555556</v>
      </c>
      <c r="O765" s="2">
        <v>0.84097222222222223</v>
      </c>
      <c r="P765" s="5">
        <v>0.24791666666666667</v>
      </c>
      <c r="S765" t="s">
        <v>107</v>
      </c>
      <c r="T765">
        <v>1</v>
      </c>
      <c r="U765" s="3"/>
      <c r="V765" s="54">
        <f t="shared" si="22"/>
        <v>0.24791666666666667</v>
      </c>
      <c r="W765" s="3"/>
      <c r="X765" s="54">
        <f t="shared" si="23"/>
        <v>0.75208333333333333</v>
      </c>
    </row>
    <row r="766" spans="1:24" x14ac:dyDescent="0.25">
      <c r="A766">
        <v>1829768</v>
      </c>
      <c r="B766">
        <v>188</v>
      </c>
      <c r="C766" s="157">
        <v>45190</v>
      </c>
      <c r="D766">
        <v>507050</v>
      </c>
      <c r="E766" t="s">
        <v>20</v>
      </c>
      <c r="F766" s="157">
        <v>45190</v>
      </c>
      <c r="G766">
        <v>2000040008</v>
      </c>
      <c r="H766" t="s">
        <v>72</v>
      </c>
      <c r="I766" s="158">
        <v>195</v>
      </c>
      <c r="N766" s="2"/>
      <c r="O766" s="2"/>
      <c r="P766" s="5"/>
      <c r="S766" t="s">
        <v>107</v>
      </c>
      <c r="T766">
        <v>1</v>
      </c>
      <c r="U766" s="3"/>
      <c r="V766" s="54">
        <f t="shared" si="22"/>
        <v>0</v>
      </c>
      <c r="W766" s="3"/>
      <c r="X766" s="54">
        <f t="shared" si="23"/>
        <v>0</v>
      </c>
    </row>
    <row r="767" spans="1:24" x14ac:dyDescent="0.25">
      <c r="A767">
        <v>108115</v>
      </c>
      <c r="B767">
        <v>100</v>
      </c>
      <c r="C767" s="157">
        <v>45190</v>
      </c>
      <c r="D767">
        <v>419811</v>
      </c>
      <c r="E767" t="s">
        <v>20</v>
      </c>
      <c r="F767" s="157">
        <v>45191</v>
      </c>
      <c r="G767">
        <v>2000010007</v>
      </c>
      <c r="H767" t="s">
        <v>21</v>
      </c>
      <c r="I767">
        <v>620</v>
      </c>
      <c r="L767" t="s">
        <v>26</v>
      </c>
      <c r="M767" t="s">
        <v>144</v>
      </c>
      <c r="N767" s="2">
        <v>0.24305555555555555</v>
      </c>
      <c r="O767" s="2">
        <v>0.24305555555555555</v>
      </c>
      <c r="P767" s="5">
        <v>0</v>
      </c>
      <c r="S767" t="s">
        <v>24</v>
      </c>
      <c r="T767">
        <v>3</v>
      </c>
      <c r="U767" s="3"/>
      <c r="V767" s="54">
        <f t="shared" si="22"/>
        <v>0</v>
      </c>
      <c r="W767" s="3"/>
      <c r="X767" s="54">
        <f t="shared" si="23"/>
        <v>0</v>
      </c>
    </row>
    <row r="768" spans="1:24" x14ac:dyDescent="0.25">
      <c r="A768">
        <v>1829791</v>
      </c>
      <c r="B768">
        <v>100</v>
      </c>
      <c r="C768" s="157">
        <v>45190</v>
      </c>
      <c r="D768">
        <v>419825</v>
      </c>
      <c r="E768" t="s">
        <v>20</v>
      </c>
      <c r="F768" s="157">
        <v>45190</v>
      </c>
      <c r="G768">
        <v>2000010005</v>
      </c>
      <c r="H768" t="s">
        <v>29</v>
      </c>
      <c r="I768" s="158">
        <v>635.12</v>
      </c>
      <c r="N768" s="2"/>
      <c r="O768" s="2"/>
      <c r="P768" s="5"/>
      <c r="U768" s="3"/>
      <c r="V768" s="54">
        <f t="shared" si="22"/>
        <v>0</v>
      </c>
      <c r="W768" s="3"/>
      <c r="X768" s="54">
        <f t="shared" si="23"/>
        <v>0</v>
      </c>
    </row>
    <row r="769" spans="1:24" x14ac:dyDescent="0.25">
      <c r="A769">
        <v>108116</v>
      </c>
      <c r="B769">
        <v>100</v>
      </c>
      <c r="C769" s="157">
        <v>45190</v>
      </c>
      <c r="D769">
        <v>419816</v>
      </c>
      <c r="E769" t="s">
        <v>20</v>
      </c>
      <c r="F769" s="157">
        <v>45191</v>
      </c>
      <c r="G769">
        <v>2000010014</v>
      </c>
      <c r="H769" t="s">
        <v>30</v>
      </c>
      <c r="I769">
        <v>64</v>
      </c>
      <c r="L769" t="s">
        <v>26</v>
      </c>
      <c r="M769" t="s">
        <v>144</v>
      </c>
      <c r="N769" s="2">
        <v>0.24374999999999999</v>
      </c>
      <c r="O769" s="2">
        <v>0.24374999999999999</v>
      </c>
      <c r="P769" s="5">
        <v>0</v>
      </c>
      <c r="S769" t="s">
        <v>24</v>
      </c>
      <c r="T769">
        <v>3</v>
      </c>
      <c r="U769" s="3"/>
      <c r="V769" s="54">
        <f t="shared" si="22"/>
        <v>0</v>
      </c>
      <c r="W769" s="3"/>
      <c r="X769" s="54">
        <f t="shared" si="23"/>
        <v>0</v>
      </c>
    </row>
    <row r="770" spans="1:24" x14ac:dyDescent="0.25">
      <c r="A770">
        <v>108104</v>
      </c>
      <c r="B770">
        <v>188</v>
      </c>
      <c r="C770" s="157">
        <v>45190</v>
      </c>
      <c r="D770">
        <v>507064</v>
      </c>
      <c r="E770" t="s">
        <v>20</v>
      </c>
      <c r="F770" s="157">
        <v>45190</v>
      </c>
      <c r="G770">
        <v>2000040007</v>
      </c>
      <c r="H770" t="s">
        <v>32</v>
      </c>
      <c r="I770" s="158">
        <v>202</v>
      </c>
      <c r="L770" t="s">
        <v>74</v>
      </c>
      <c r="M770" t="s">
        <v>75</v>
      </c>
      <c r="N770" s="2">
        <v>0.86736111111111114</v>
      </c>
      <c r="O770" s="2">
        <v>0.99236111111111114</v>
      </c>
      <c r="P770" s="5">
        <v>0.125</v>
      </c>
      <c r="Q770">
        <v>120</v>
      </c>
      <c r="S770" t="s">
        <v>107</v>
      </c>
      <c r="T770">
        <v>3</v>
      </c>
      <c r="U770" s="3"/>
      <c r="V770" s="54">
        <f t="shared" si="22"/>
        <v>0.125</v>
      </c>
      <c r="W770" s="3"/>
      <c r="X770" s="54">
        <f t="shared" si="23"/>
        <v>119.875</v>
      </c>
    </row>
    <row r="771" spans="1:24" x14ac:dyDescent="0.25">
      <c r="A771">
        <v>108108</v>
      </c>
      <c r="B771">
        <v>188</v>
      </c>
      <c r="C771" s="157">
        <v>45190</v>
      </c>
      <c r="D771">
        <v>507064</v>
      </c>
      <c r="E771" t="s">
        <v>20</v>
      </c>
      <c r="F771" s="157">
        <v>45191</v>
      </c>
      <c r="G771">
        <v>2000040007</v>
      </c>
      <c r="H771" t="s">
        <v>32</v>
      </c>
      <c r="I771" s="158">
        <v>680</v>
      </c>
      <c r="L771" t="s">
        <v>74</v>
      </c>
      <c r="M771" t="s">
        <v>75</v>
      </c>
      <c r="N771" s="2">
        <v>0.99305555555555547</v>
      </c>
      <c r="O771" s="2">
        <v>0.10277777777777779</v>
      </c>
      <c r="P771" s="5">
        <v>0.10972222222222222</v>
      </c>
      <c r="S771" t="s">
        <v>107</v>
      </c>
      <c r="T771">
        <v>3</v>
      </c>
      <c r="U771" s="3"/>
      <c r="V771" s="54">
        <f t="shared" ref="V771:V834" si="24">+IF(N771=0,P771,IF(N771&gt;O771,(O771-N771)+1,(O771-N771)))</f>
        <v>0.10972222222222228</v>
      </c>
      <c r="W771" s="3"/>
      <c r="X771" s="54">
        <f t="shared" ref="X771:X834" si="25">+IF(P771=0,R771,IF(P771&gt;Q771,(Q771-P771)+1,(Q771-P771)))</f>
        <v>0.89027777777777772</v>
      </c>
    </row>
    <row r="772" spans="1:24" s="73" customFormat="1" x14ac:dyDescent="0.25">
      <c r="A772">
        <v>108109</v>
      </c>
      <c r="B772">
        <v>188</v>
      </c>
      <c r="C772" s="157">
        <v>45190</v>
      </c>
      <c r="D772">
        <v>507064</v>
      </c>
      <c r="E772" t="s">
        <v>20</v>
      </c>
      <c r="F772" s="157">
        <v>45191</v>
      </c>
      <c r="G772">
        <v>2000040007</v>
      </c>
      <c r="H772" t="s">
        <v>32</v>
      </c>
      <c r="I772" s="158">
        <v>404</v>
      </c>
      <c r="J772"/>
      <c r="K772"/>
      <c r="L772" t="s">
        <v>74</v>
      </c>
      <c r="M772" t="s">
        <v>75</v>
      </c>
      <c r="N772" s="2">
        <v>0.10277777777777779</v>
      </c>
      <c r="O772" s="2">
        <v>0.1986111111111111</v>
      </c>
      <c r="P772" s="5">
        <v>9.5833333333333326E-2</v>
      </c>
      <c r="Q772"/>
      <c r="R772"/>
      <c r="S772" t="s">
        <v>107</v>
      </c>
      <c r="T772">
        <v>3</v>
      </c>
      <c r="U772" s="74"/>
      <c r="V772" s="74">
        <f t="shared" si="24"/>
        <v>9.5833333333333312E-2</v>
      </c>
      <c r="W772" s="74"/>
      <c r="X772" s="74">
        <f t="shared" si="25"/>
        <v>0.90416666666666667</v>
      </c>
    </row>
    <row r="773" spans="1:24" x14ac:dyDescent="0.25">
      <c r="A773">
        <v>108161</v>
      </c>
      <c r="B773">
        <v>188</v>
      </c>
      <c r="C773" s="157">
        <v>45190</v>
      </c>
      <c r="D773">
        <v>507064</v>
      </c>
      <c r="E773" t="s">
        <v>20</v>
      </c>
      <c r="F773" s="157">
        <v>45192</v>
      </c>
      <c r="G773">
        <v>2000040007</v>
      </c>
      <c r="H773" t="s">
        <v>32</v>
      </c>
      <c r="I773" s="158">
        <v>680</v>
      </c>
      <c r="L773" t="s">
        <v>74</v>
      </c>
      <c r="M773" t="s">
        <v>75</v>
      </c>
      <c r="N773" s="2">
        <v>0.15625</v>
      </c>
      <c r="O773" s="2">
        <v>0.24722222222222223</v>
      </c>
      <c r="P773" s="5">
        <v>9.0972222222222218E-2</v>
      </c>
      <c r="S773" t="s">
        <v>107</v>
      </c>
      <c r="T773">
        <v>3</v>
      </c>
      <c r="U773" s="3"/>
      <c r="V773" s="54">
        <f t="shared" si="24"/>
        <v>9.0972222222222232E-2</v>
      </c>
      <c r="W773" s="3"/>
      <c r="X773" s="54">
        <f t="shared" si="25"/>
        <v>0.90902777777777777</v>
      </c>
    </row>
    <row r="774" spans="1:24" x14ac:dyDescent="0.25">
      <c r="A774">
        <v>108052</v>
      </c>
      <c r="B774">
        <v>188</v>
      </c>
      <c r="C774" s="157">
        <v>45190</v>
      </c>
      <c r="D774">
        <v>507049</v>
      </c>
      <c r="E774" t="s">
        <v>20</v>
      </c>
      <c r="F774" s="157">
        <v>45189</v>
      </c>
      <c r="G774">
        <v>2000041001</v>
      </c>
      <c r="H774" t="s">
        <v>33</v>
      </c>
      <c r="I774" s="158">
        <v>356.4</v>
      </c>
      <c r="L774" t="s">
        <v>137</v>
      </c>
      <c r="M774" t="s">
        <v>138</v>
      </c>
      <c r="N774" s="2">
        <v>0.77222222222222225</v>
      </c>
      <c r="O774" s="2">
        <v>0.87013888888888891</v>
      </c>
      <c r="P774" s="5">
        <v>9.7916666666666666E-2</v>
      </c>
      <c r="S774" t="s">
        <v>127</v>
      </c>
      <c r="T774">
        <v>1</v>
      </c>
      <c r="U774" s="3"/>
      <c r="V774" s="54">
        <f t="shared" si="24"/>
        <v>9.7916666666666652E-2</v>
      </c>
      <c r="W774" s="3"/>
      <c r="X774" s="54">
        <f t="shared" si="25"/>
        <v>0.90208333333333335</v>
      </c>
    </row>
    <row r="775" spans="1:24" x14ac:dyDescent="0.25">
      <c r="A775">
        <v>108080</v>
      </c>
      <c r="B775">
        <v>188</v>
      </c>
      <c r="C775" s="157">
        <v>45190</v>
      </c>
      <c r="D775">
        <v>507049</v>
      </c>
      <c r="E775" t="s">
        <v>20</v>
      </c>
      <c r="F775" s="157">
        <v>45190</v>
      </c>
      <c r="G775">
        <v>2000041001</v>
      </c>
      <c r="H775" t="s">
        <v>33</v>
      </c>
      <c r="I775">
        <v>355.4</v>
      </c>
      <c r="L775" t="s">
        <v>76</v>
      </c>
      <c r="M775" t="s">
        <v>77</v>
      </c>
      <c r="N775" s="2">
        <v>0.54027777777777775</v>
      </c>
      <c r="O775" s="2">
        <v>0.54027777777777775</v>
      </c>
      <c r="P775" s="5">
        <v>0</v>
      </c>
      <c r="S775" t="s">
        <v>127</v>
      </c>
      <c r="T775">
        <v>1</v>
      </c>
      <c r="U775" s="3"/>
      <c r="V775" s="54">
        <f t="shared" si="24"/>
        <v>0</v>
      </c>
      <c r="W775" s="3"/>
      <c r="X775" s="54">
        <f t="shared" si="25"/>
        <v>0</v>
      </c>
    </row>
    <row r="776" spans="1:24" x14ac:dyDescent="0.25">
      <c r="A776">
        <v>108090</v>
      </c>
      <c r="B776">
        <v>188</v>
      </c>
      <c r="C776" s="157">
        <v>45190</v>
      </c>
      <c r="D776">
        <v>507049</v>
      </c>
      <c r="E776" t="s">
        <v>20</v>
      </c>
      <c r="F776" s="157">
        <v>45190</v>
      </c>
      <c r="G776">
        <v>2000041001</v>
      </c>
      <c r="H776" t="s">
        <v>33</v>
      </c>
      <c r="I776">
        <v>356.4</v>
      </c>
      <c r="L776" t="s">
        <v>137</v>
      </c>
      <c r="M776" t="s">
        <v>138</v>
      </c>
      <c r="N776" s="2">
        <v>0.57430555555555551</v>
      </c>
      <c r="O776" s="2">
        <v>0.7284722222222223</v>
      </c>
      <c r="P776" s="5">
        <v>0.15416666666666667</v>
      </c>
      <c r="S776" t="s">
        <v>127</v>
      </c>
      <c r="T776">
        <v>1</v>
      </c>
      <c r="U776" s="3"/>
      <c r="V776" s="54">
        <f t="shared" si="24"/>
        <v>0.15416666666666679</v>
      </c>
      <c r="W776" s="3"/>
      <c r="X776" s="54">
        <f t="shared" si="25"/>
        <v>0.84583333333333333</v>
      </c>
    </row>
    <row r="777" spans="1:24" x14ac:dyDescent="0.25">
      <c r="A777">
        <v>108099</v>
      </c>
      <c r="B777">
        <v>188</v>
      </c>
      <c r="C777" s="157">
        <v>45190</v>
      </c>
      <c r="D777">
        <v>507049</v>
      </c>
      <c r="E777" t="s">
        <v>20</v>
      </c>
      <c r="F777" s="157">
        <v>45190</v>
      </c>
      <c r="G777">
        <v>2000041001</v>
      </c>
      <c r="H777" t="s">
        <v>33</v>
      </c>
      <c r="I777">
        <v>356.4</v>
      </c>
      <c r="L777" t="s">
        <v>137</v>
      </c>
      <c r="M777" t="s">
        <v>138</v>
      </c>
      <c r="N777" s="2">
        <v>0.7284722222222223</v>
      </c>
      <c r="O777" s="2">
        <v>0.86249999999999993</v>
      </c>
      <c r="P777" s="5">
        <v>0.13402777777777777</v>
      </c>
      <c r="S777" t="s">
        <v>127</v>
      </c>
      <c r="T777">
        <v>1</v>
      </c>
      <c r="U777" s="3"/>
      <c r="V777" s="54">
        <f t="shared" si="24"/>
        <v>0.13402777777777763</v>
      </c>
      <c r="W777" s="3"/>
      <c r="X777" s="54">
        <f t="shared" si="25"/>
        <v>0.86597222222222225</v>
      </c>
    </row>
    <row r="778" spans="1:24" x14ac:dyDescent="0.25">
      <c r="A778">
        <v>108105</v>
      </c>
      <c r="B778">
        <v>188</v>
      </c>
      <c r="C778" s="157">
        <v>45190</v>
      </c>
      <c r="D778">
        <v>507066</v>
      </c>
      <c r="E778" t="s">
        <v>20</v>
      </c>
      <c r="F778" s="157">
        <v>45191</v>
      </c>
      <c r="G778">
        <v>2000041001</v>
      </c>
      <c r="H778" t="s">
        <v>33</v>
      </c>
      <c r="I778" s="158">
        <v>400.95</v>
      </c>
      <c r="L778" t="s">
        <v>84</v>
      </c>
      <c r="M778" t="s">
        <v>85</v>
      </c>
      <c r="N778" s="2">
        <v>0.87986111111111109</v>
      </c>
      <c r="O778" s="2">
        <v>3.8194444444444441E-2</v>
      </c>
      <c r="P778" s="5">
        <v>0.65833333333333333</v>
      </c>
      <c r="S778" t="s">
        <v>108</v>
      </c>
      <c r="T778">
        <v>3</v>
      </c>
      <c r="U778" s="3"/>
      <c r="V778" s="54">
        <f t="shared" si="24"/>
        <v>0.15833333333333333</v>
      </c>
      <c r="W778" s="3"/>
      <c r="X778" s="54">
        <f t="shared" si="25"/>
        <v>0.34166666666666667</v>
      </c>
    </row>
    <row r="779" spans="1:24" x14ac:dyDescent="0.25">
      <c r="A779">
        <v>108111</v>
      </c>
      <c r="B779">
        <v>188</v>
      </c>
      <c r="C779" s="157">
        <v>45190</v>
      </c>
      <c r="D779">
        <v>507066</v>
      </c>
      <c r="E779" t="s">
        <v>20</v>
      </c>
      <c r="F779" s="157">
        <v>45191</v>
      </c>
      <c r="G779">
        <v>2000041001</v>
      </c>
      <c r="H779" t="s">
        <v>33</v>
      </c>
      <c r="I779">
        <v>400.95</v>
      </c>
      <c r="L779" t="s">
        <v>84</v>
      </c>
      <c r="M779" t="s">
        <v>85</v>
      </c>
      <c r="N779" s="2">
        <v>3.8194444444444441E-2</v>
      </c>
      <c r="O779" s="2">
        <v>0.21736111111111112</v>
      </c>
      <c r="P779" s="5" t="s">
        <v>195</v>
      </c>
      <c r="S779" t="s">
        <v>108</v>
      </c>
      <c r="T779">
        <v>3</v>
      </c>
      <c r="U779" s="3"/>
      <c r="V779" s="54">
        <f t="shared" si="24"/>
        <v>0.17916666666666667</v>
      </c>
      <c r="W779" s="3"/>
      <c r="X779" s="54" t="e">
        <f t="shared" si="25"/>
        <v>#VALUE!</v>
      </c>
    </row>
    <row r="780" spans="1:24" x14ac:dyDescent="0.25">
      <c r="A780">
        <v>108127</v>
      </c>
      <c r="B780">
        <v>188</v>
      </c>
      <c r="C780" s="157">
        <v>45190</v>
      </c>
      <c r="D780">
        <v>507049</v>
      </c>
      <c r="E780" t="s">
        <v>20</v>
      </c>
      <c r="F780" s="157">
        <v>45191</v>
      </c>
      <c r="G780">
        <v>2000041001</v>
      </c>
      <c r="H780" t="s">
        <v>33</v>
      </c>
      <c r="I780" s="158">
        <v>356.4</v>
      </c>
      <c r="L780" t="s">
        <v>76</v>
      </c>
      <c r="M780" t="s">
        <v>77</v>
      </c>
      <c r="N780" s="2">
        <v>0.25555555555555559</v>
      </c>
      <c r="O780" s="2">
        <v>0.34652777777777777</v>
      </c>
      <c r="P780" s="5">
        <v>9.0972222222222218E-2</v>
      </c>
      <c r="S780" t="s">
        <v>127</v>
      </c>
      <c r="T780">
        <v>1</v>
      </c>
      <c r="U780" s="3"/>
      <c r="V780" s="54">
        <f t="shared" si="24"/>
        <v>9.0972222222222177E-2</v>
      </c>
      <c r="W780" s="3"/>
      <c r="X780" s="54">
        <f t="shared" si="25"/>
        <v>0.90902777777777777</v>
      </c>
    </row>
    <row r="781" spans="1:24" x14ac:dyDescent="0.25">
      <c r="A781">
        <v>1829766</v>
      </c>
      <c r="B781">
        <v>188</v>
      </c>
      <c r="C781" s="157">
        <v>45190</v>
      </c>
      <c r="D781">
        <v>507049</v>
      </c>
      <c r="E781" t="s">
        <v>20</v>
      </c>
      <c r="F781" s="157">
        <v>45190</v>
      </c>
      <c r="G781">
        <v>2000041001</v>
      </c>
      <c r="H781" t="s">
        <v>33</v>
      </c>
      <c r="I781" s="158">
        <v>32</v>
      </c>
      <c r="N781" s="2"/>
      <c r="O781" s="2"/>
      <c r="P781" s="5"/>
      <c r="S781" t="s">
        <v>127</v>
      </c>
      <c r="T781">
        <v>1</v>
      </c>
      <c r="U781" s="3"/>
      <c r="V781" s="54">
        <f t="shared" si="24"/>
        <v>0</v>
      </c>
      <c r="W781" s="3"/>
      <c r="X781" s="54">
        <f t="shared" si="25"/>
        <v>0</v>
      </c>
    </row>
    <row r="782" spans="1:24" x14ac:dyDescent="0.25">
      <c r="A782">
        <v>1829790</v>
      </c>
      <c r="B782">
        <v>188</v>
      </c>
      <c r="C782" s="157">
        <v>45190</v>
      </c>
      <c r="D782">
        <v>507066</v>
      </c>
      <c r="E782" t="s">
        <v>20</v>
      </c>
      <c r="F782" s="157">
        <v>45190</v>
      </c>
      <c r="G782">
        <v>2000041001</v>
      </c>
      <c r="H782" t="s">
        <v>33</v>
      </c>
      <c r="I782">
        <v>31.1</v>
      </c>
      <c r="N782" s="2"/>
      <c r="O782" s="2"/>
      <c r="P782" s="5"/>
      <c r="S782" t="s">
        <v>108</v>
      </c>
      <c r="T782">
        <v>3</v>
      </c>
      <c r="U782" s="3"/>
      <c r="V782" s="54">
        <f t="shared" si="24"/>
        <v>0</v>
      </c>
      <c r="W782" s="3"/>
      <c r="X782" s="54">
        <f t="shared" si="25"/>
        <v>0</v>
      </c>
    </row>
    <row r="783" spans="1:24" x14ac:dyDescent="0.25">
      <c r="A783">
        <v>108091</v>
      </c>
      <c r="B783">
        <v>188</v>
      </c>
      <c r="C783" s="157">
        <v>45190</v>
      </c>
      <c r="D783">
        <v>507048</v>
      </c>
      <c r="E783" t="s">
        <v>20</v>
      </c>
      <c r="F783" s="157">
        <v>45190</v>
      </c>
      <c r="G783">
        <v>2000041002</v>
      </c>
      <c r="H783" t="s">
        <v>87</v>
      </c>
      <c r="I783" s="158">
        <v>356.4</v>
      </c>
      <c r="L783" t="s">
        <v>137</v>
      </c>
      <c r="M783" t="s">
        <v>138</v>
      </c>
      <c r="N783" s="2">
        <v>0.59166666666666667</v>
      </c>
      <c r="O783" s="2">
        <v>0.75069444444444444</v>
      </c>
      <c r="P783" s="5">
        <v>0.15902777777777777</v>
      </c>
      <c r="S783" t="s">
        <v>108</v>
      </c>
      <c r="T783">
        <v>1</v>
      </c>
      <c r="U783" s="3"/>
      <c r="V783" s="54">
        <f t="shared" si="24"/>
        <v>0.15902777777777777</v>
      </c>
      <c r="W783" s="3"/>
      <c r="X783" s="54">
        <f t="shared" si="25"/>
        <v>0.84097222222222223</v>
      </c>
    </row>
    <row r="784" spans="1:24" x14ac:dyDescent="0.25">
      <c r="A784">
        <v>108100</v>
      </c>
      <c r="B784">
        <v>188</v>
      </c>
      <c r="C784" s="157">
        <v>45190</v>
      </c>
      <c r="D784">
        <v>507048</v>
      </c>
      <c r="E784" t="s">
        <v>20</v>
      </c>
      <c r="F784" s="157">
        <v>45190</v>
      </c>
      <c r="G784">
        <v>2000041002</v>
      </c>
      <c r="H784" t="s">
        <v>87</v>
      </c>
      <c r="I784" s="158">
        <v>356.4</v>
      </c>
      <c r="L784" t="s">
        <v>137</v>
      </c>
      <c r="M784" t="s">
        <v>138</v>
      </c>
      <c r="N784" s="2">
        <v>0.75069444444444444</v>
      </c>
      <c r="O784" s="2">
        <v>0.86319444444444438</v>
      </c>
      <c r="P784" s="5">
        <v>0.1125</v>
      </c>
      <c r="S784" t="s">
        <v>108</v>
      </c>
      <c r="T784">
        <v>1</v>
      </c>
      <c r="U784" s="3"/>
      <c r="V784" s="54">
        <f t="shared" si="24"/>
        <v>0.11249999999999993</v>
      </c>
      <c r="W784" s="3"/>
      <c r="X784" s="54">
        <f t="shared" si="25"/>
        <v>0.88749999999999996</v>
      </c>
    </row>
    <row r="785" spans="1:24" x14ac:dyDescent="0.25">
      <c r="A785">
        <v>108106</v>
      </c>
      <c r="B785">
        <v>188</v>
      </c>
      <c r="C785" s="157">
        <v>45190</v>
      </c>
      <c r="D785">
        <v>507067</v>
      </c>
      <c r="E785" t="s">
        <v>20</v>
      </c>
      <c r="F785" s="157">
        <v>45191</v>
      </c>
      <c r="G785">
        <v>2000041004</v>
      </c>
      <c r="H785" t="s">
        <v>36</v>
      </c>
      <c r="I785">
        <v>385.56</v>
      </c>
      <c r="L785" t="s">
        <v>84</v>
      </c>
      <c r="M785" t="s">
        <v>85</v>
      </c>
      <c r="N785" s="2">
        <v>0.96180555555555547</v>
      </c>
      <c r="O785" s="2">
        <v>7.8472222222222221E-2</v>
      </c>
      <c r="P785" s="5">
        <v>0.11666666666666665</v>
      </c>
      <c r="S785" t="s">
        <v>110</v>
      </c>
      <c r="T785">
        <v>3</v>
      </c>
      <c r="U785" s="3"/>
      <c r="V785" s="54">
        <f t="shared" si="24"/>
        <v>0.1166666666666667</v>
      </c>
      <c r="W785" s="3"/>
      <c r="X785" s="54">
        <f t="shared" si="25"/>
        <v>0.8833333333333333</v>
      </c>
    </row>
    <row r="786" spans="1:24" x14ac:dyDescent="0.25">
      <c r="A786">
        <v>108112</v>
      </c>
      <c r="B786">
        <v>188</v>
      </c>
      <c r="C786" s="157">
        <v>45190</v>
      </c>
      <c r="D786">
        <v>507067</v>
      </c>
      <c r="E786" t="s">
        <v>20</v>
      </c>
      <c r="F786" s="157">
        <v>45191</v>
      </c>
      <c r="G786">
        <v>2000041004</v>
      </c>
      <c r="H786" t="s">
        <v>36</v>
      </c>
      <c r="I786" s="158">
        <v>263.45999999999998</v>
      </c>
      <c r="L786" t="s">
        <v>84</v>
      </c>
      <c r="M786" t="s">
        <v>85</v>
      </c>
      <c r="N786" s="2">
        <v>7.8472222222222221E-2</v>
      </c>
      <c r="O786" s="2">
        <v>0.21875</v>
      </c>
      <c r="P786" s="5">
        <v>0.14027777777777778</v>
      </c>
      <c r="S786" t="s">
        <v>110</v>
      </c>
      <c r="T786">
        <v>3</v>
      </c>
      <c r="U786" s="3"/>
      <c r="V786" s="54">
        <f t="shared" si="24"/>
        <v>0.14027777777777778</v>
      </c>
      <c r="W786" s="3"/>
      <c r="X786" s="54">
        <f t="shared" si="25"/>
        <v>0.85972222222222228</v>
      </c>
    </row>
    <row r="787" spans="1:24" x14ac:dyDescent="0.25">
      <c r="A787">
        <v>1829765</v>
      </c>
      <c r="B787">
        <v>188</v>
      </c>
      <c r="C787" s="157">
        <v>45190</v>
      </c>
      <c r="D787">
        <v>507067</v>
      </c>
      <c r="E787" t="s">
        <v>20</v>
      </c>
      <c r="F787" s="157">
        <v>45190</v>
      </c>
      <c r="G787">
        <v>2000041004</v>
      </c>
      <c r="H787" t="s">
        <v>36</v>
      </c>
      <c r="I787">
        <v>2.76</v>
      </c>
      <c r="N787" s="2"/>
      <c r="O787" s="2"/>
      <c r="P787" s="5"/>
      <c r="S787" t="s">
        <v>110</v>
      </c>
      <c r="T787">
        <v>3</v>
      </c>
      <c r="U787" s="3"/>
      <c r="V787" s="54">
        <f t="shared" si="24"/>
        <v>0</v>
      </c>
      <c r="W787" s="3"/>
      <c r="X787" s="54">
        <f t="shared" si="25"/>
        <v>0</v>
      </c>
    </row>
    <row r="788" spans="1:24" x14ac:dyDescent="0.25">
      <c r="A788">
        <v>108079</v>
      </c>
      <c r="B788">
        <v>188</v>
      </c>
      <c r="C788" s="157">
        <v>45190</v>
      </c>
      <c r="D788">
        <v>507051</v>
      </c>
      <c r="E788" t="s">
        <v>20</v>
      </c>
      <c r="F788" s="157">
        <v>45190</v>
      </c>
      <c r="G788">
        <v>2000040006</v>
      </c>
      <c r="H788" t="s">
        <v>37</v>
      </c>
      <c r="I788" s="158">
        <v>772.8</v>
      </c>
      <c r="L788" t="s">
        <v>112</v>
      </c>
      <c r="M788" t="s">
        <v>113</v>
      </c>
      <c r="N788" s="2">
        <v>0.25208333333333333</v>
      </c>
      <c r="O788" s="2">
        <v>0.51874999999999993</v>
      </c>
      <c r="P788" s="5">
        <v>0.26666666666666666</v>
      </c>
      <c r="S788" t="s">
        <v>111</v>
      </c>
      <c r="T788">
        <v>1</v>
      </c>
      <c r="U788" s="3"/>
      <c r="V788" s="54">
        <f t="shared" si="24"/>
        <v>0.26666666666666661</v>
      </c>
      <c r="W788" s="3"/>
      <c r="X788" s="54">
        <f t="shared" si="25"/>
        <v>0.73333333333333339</v>
      </c>
    </row>
    <row r="789" spans="1:24" x14ac:dyDescent="0.25">
      <c r="A789">
        <v>108097</v>
      </c>
      <c r="B789">
        <v>188</v>
      </c>
      <c r="C789" s="157">
        <v>45190</v>
      </c>
      <c r="D789">
        <v>507051</v>
      </c>
      <c r="E789" t="s">
        <v>20</v>
      </c>
      <c r="F789" s="157">
        <v>45190</v>
      </c>
      <c r="G789">
        <v>2000040006</v>
      </c>
      <c r="H789" t="s">
        <v>37</v>
      </c>
      <c r="I789" s="158">
        <v>570</v>
      </c>
      <c r="L789" t="s">
        <v>78</v>
      </c>
      <c r="M789" t="s">
        <v>79</v>
      </c>
      <c r="N789" s="2">
        <v>0.65972222222222221</v>
      </c>
      <c r="O789" s="2">
        <v>0.84305555555555556</v>
      </c>
      <c r="P789" s="5">
        <v>0.18333333333333335</v>
      </c>
      <c r="S789" t="s">
        <v>111</v>
      </c>
      <c r="T789">
        <v>1</v>
      </c>
      <c r="U789" s="3"/>
      <c r="V789" s="54">
        <f t="shared" si="24"/>
        <v>0.18333333333333335</v>
      </c>
      <c r="W789" s="3"/>
      <c r="X789" s="54">
        <f t="shared" si="25"/>
        <v>0.81666666666666665</v>
      </c>
    </row>
    <row r="790" spans="1:24" x14ac:dyDescent="0.25">
      <c r="A790">
        <v>108098</v>
      </c>
      <c r="B790">
        <v>188</v>
      </c>
      <c r="C790" s="157">
        <v>45190</v>
      </c>
      <c r="D790">
        <v>507065</v>
      </c>
      <c r="E790" t="s">
        <v>20</v>
      </c>
      <c r="F790" s="157">
        <v>45190</v>
      </c>
      <c r="G790">
        <v>2000040006</v>
      </c>
      <c r="H790" t="s">
        <v>37</v>
      </c>
      <c r="I790">
        <v>380</v>
      </c>
      <c r="L790" t="s">
        <v>78</v>
      </c>
      <c r="M790" t="s">
        <v>79</v>
      </c>
      <c r="N790" s="2">
        <v>0.84305555555555556</v>
      </c>
      <c r="O790" s="2">
        <v>0.84305555555555556</v>
      </c>
      <c r="P790" s="5">
        <v>0</v>
      </c>
      <c r="S790" t="s">
        <v>111</v>
      </c>
      <c r="T790">
        <v>3</v>
      </c>
      <c r="U790" s="3"/>
      <c r="V790" s="54">
        <f t="shared" si="24"/>
        <v>0</v>
      </c>
      <c r="W790" s="3"/>
      <c r="X790" s="54">
        <f t="shared" si="25"/>
        <v>0</v>
      </c>
    </row>
    <row r="791" spans="1:24" x14ac:dyDescent="0.25">
      <c r="A791">
        <v>108103</v>
      </c>
      <c r="B791">
        <v>188</v>
      </c>
      <c r="C791" s="157">
        <v>45190</v>
      </c>
      <c r="D791">
        <v>507065</v>
      </c>
      <c r="E791" t="s">
        <v>20</v>
      </c>
      <c r="F791" s="157">
        <v>45190</v>
      </c>
      <c r="G791">
        <v>2000040006</v>
      </c>
      <c r="H791" t="s">
        <v>37</v>
      </c>
      <c r="I791" s="158">
        <v>380</v>
      </c>
      <c r="L791" t="s">
        <v>74</v>
      </c>
      <c r="M791" t="s">
        <v>75</v>
      </c>
      <c r="N791" s="2">
        <v>0.86736111111111114</v>
      </c>
      <c r="O791" s="2">
        <v>0.9916666666666667</v>
      </c>
      <c r="P791" s="5">
        <v>0.12430555555555556</v>
      </c>
      <c r="S791" t="s">
        <v>111</v>
      </c>
      <c r="T791">
        <v>3</v>
      </c>
      <c r="U791" s="3"/>
      <c r="V791" s="54">
        <f t="shared" si="24"/>
        <v>0.12430555555555556</v>
      </c>
      <c r="W791" s="3"/>
      <c r="X791" s="54">
        <f t="shared" si="25"/>
        <v>0.87569444444444444</v>
      </c>
    </row>
    <row r="792" spans="1:24" x14ac:dyDescent="0.25">
      <c r="A792">
        <v>108107</v>
      </c>
      <c r="B792">
        <v>188</v>
      </c>
      <c r="C792" s="157">
        <v>45190</v>
      </c>
      <c r="D792">
        <v>507065</v>
      </c>
      <c r="E792" t="s">
        <v>20</v>
      </c>
      <c r="F792" s="157">
        <v>45191</v>
      </c>
      <c r="G792">
        <v>2000040006</v>
      </c>
      <c r="H792" t="s">
        <v>37</v>
      </c>
      <c r="I792">
        <v>160</v>
      </c>
      <c r="L792" t="s">
        <v>74</v>
      </c>
      <c r="M792" t="s">
        <v>75</v>
      </c>
      <c r="N792" s="2">
        <v>0.9916666666666667</v>
      </c>
      <c r="O792" s="2">
        <v>0.10208333333333335</v>
      </c>
      <c r="P792" s="5">
        <v>0.11041666666666666</v>
      </c>
      <c r="Q792">
        <v>100</v>
      </c>
      <c r="S792" t="s">
        <v>111</v>
      </c>
      <c r="T792">
        <v>3</v>
      </c>
      <c r="U792" s="3"/>
      <c r="V792" s="54">
        <f t="shared" si="24"/>
        <v>0.11041666666666661</v>
      </c>
      <c r="W792" s="3"/>
      <c r="X792" s="54">
        <f t="shared" si="25"/>
        <v>99.889583333333334</v>
      </c>
    </row>
    <row r="793" spans="1:24" x14ac:dyDescent="0.25">
      <c r="A793">
        <v>108086</v>
      </c>
      <c r="B793">
        <v>188</v>
      </c>
      <c r="C793" s="157">
        <v>45190</v>
      </c>
      <c r="D793">
        <v>507052</v>
      </c>
      <c r="E793" t="s">
        <v>20</v>
      </c>
      <c r="F793" s="157">
        <v>45190</v>
      </c>
      <c r="G793">
        <v>2000040001</v>
      </c>
      <c r="H793" t="s">
        <v>38</v>
      </c>
      <c r="I793" s="158">
        <v>154.6</v>
      </c>
      <c r="L793" t="s">
        <v>78</v>
      </c>
      <c r="M793" t="s">
        <v>79</v>
      </c>
      <c r="N793" s="2">
        <v>0.61597222222222225</v>
      </c>
      <c r="O793" s="2">
        <v>0.65972222222222221</v>
      </c>
      <c r="P793" s="5">
        <v>4.3750000000000004E-2</v>
      </c>
      <c r="S793" t="s">
        <v>115</v>
      </c>
      <c r="T793">
        <v>1</v>
      </c>
      <c r="U793" s="3"/>
      <c r="V793" s="54">
        <f t="shared" si="24"/>
        <v>4.3749999999999956E-2</v>
      </c>
      <c r="W793" s="3"/>
      <c r="X793" s="54">
        <f t="shared" si="25"/>
        <v>0.95625000000000004</v>
      </c>
    </row>
    <row r="794" spans="1:24" x14ac:dyDescent="0.25">
      <c r="A794">
        <v>108110</v>
      </c>
      <c r="B794">
        <v>188</v>
      </c>
      <c r="C794" s="157">
        <v>45190</v>
      </c>
      <c r="D794">
        <v>507063</v>
      </c>
      <c r="E794" t="s">
        <v>20</v>
      </c>
      <c r="F794" s="157">
        <v>45191</v>
      </c>
      <c r="G794">
        <v>2000040001</v>
      </c>
      <c r="H794" t="s">
        <v>38</v>
      </c>
      <c r="I794">
        <v>924</v>
      </c>
      <c r="L794" t="s">
        <v>74</v>
      </c>
      <c r="M794" t="s">
        <v>75</v>
      </c>
      <c r="N794" s="2">
        <v>0.9590277777777777</v>
      </c>
      <c r="O794" s="2">
        <v>0.19930555555555554</v>
      </c>
      <c r="P794" s="5">
        <v>0.24027777777777778</v>
      </c>
      <c r="S794" t="s">
        <v>115</v>
      </c>
      <c r="T794">
        <v>3</v>
      </c>
      <c r="U794" s="3"/>
      <c r="V794" s="54">
        <f t="shared" si="24"/>
        <v>0.24027777777777781</v>
      </c>
      <c r="W794" s="3"/>
      <c r="X794" s="54">
        <f t="shared" si="25"/>
        <v>0.75972222222222219</v>
      </c>
    </row>
    <row r="795" spans="1:24" x14ac:dyDescent="0.25">
      <c r="A795">
        <v>1829769</v>
      </c>
      <c r="B795">
        <v>188</v>
      </c>
      <c r="C795" s="157">
        <v>45190</v>
      </c>
      <c r="D795">
        <v>507052</v>
      </c>
      <c r="E795" t="s">
        <v>20</v>
      </c>
      <c r="F795" s="157">
        <v>45190</v>
      </c>
      <c r="G795">
        <v>2000040001</v>
      </c>
      <c r="H795" t="s">
        <v>38</v>
      </c>
      <c r="I795" s="158">
        <v>100</v>
      </c>
      <c r="N795" s="2"/>
      <c r="O795" s="2"/>
      <c r="P795" s="5"/>
      <c r="S795" t="s">
        <v>115</v>
      </c>
      <c r="T795">
        <v>1</v>
      </c>
      <c r="U795" s="3"/>
      <c r="V795" s="54">
        <f t="shared" si="24"/>
        <v>0</v>
      </c>
      <c r="W795" s="3"/>
      <c r="X795" s="54">
        <f t="shared" si="25"/>
        <v>0</v>
      </c>
    </row>
    <row r="796" spans="1:24" x14ac:dyDescent="0.25">
      <c r="A796">
        <v>108093</v>
      </c>
      <c r="B796">
        <v>100</v>
      </c>
      <c r="C796" s="157">
        <v>45190</v>
      </c>
      <c r="D796">
        <v>419802</v>
      </c>
      <c r="E796" t="s">
        <v>20</v>
      </c>
      <c r="F796" s="157">
        <v>45190</v>
      </c>
      <c r="G796">
        <v>2000100048</v>
      </c>
      <c r="H796" t="s">
        <v>196</v>
      </c>
      <c r="I796">
        <v>390</v>
      </c>
      <c r="K796">
        <v>10</v>
      </c>
      <c r="L796" t="s">
        <v>94</v>
      </c>
      <c r="M796" t="s">
        <v>118</v>
      </c>
      <c r="N796" s="2">
        <v>0.77638888888888891</v>
      </c>
      <c r="O796" s="2">
        <v>0.77638888888888891</v>
      </c>
      <c r="P796" s="5">
        <v>0</v>
      </c>
      <c r="S796" t="s">
        <v>92</v>
      </c>
      <c r="T796">
        <v>2</v>
      </c>
      <c r="U796" s="3"/>
      <c r="V796" s="54">
        <f t="shared" si="24"/>
        <v>0</v>
      </c>
      <c r="W796" s="3"/>
      <c r="X796" s="54">
        <f t="shared" si="25"/>
        <v>0</v>
      </c>
    </row>
    <row r="797" spans="1:24" x14ac:dyDescent="0.25">
      <c r="A797">
        <v>1829791</v>
      </c>
      <c r="B797">
        <v>100</v>
      </c>
      <c r="C797" s="157">
        <v>45190</v>
      </c>
      <c r="D797">
        <v>419826</v>
      </c>
      <c r="E797" t="s">
        <v>20</v>
      </c>
      <c r="F797" s="157">
        <v>45190</v>
      </c>
      <c r="G797">
        <v>2000100046</v>
      </c>
      <c r="H797" t="s">
        <v>188</v>
      </c>
      <c r="I797" s="158">
        <v>772.8</v>
      </c>
      <c r="N797" s="2"/>
      <c r="O797" s="2"/>
      <c r="P797" s="5"/>
      <c r="U797" s="3"/>
      <c r="V797" s="54">
        <f t="shared" si="24"/>
        <v>0</v>
      </c>
      <c r="W797" s="3"/>
      <c r="X797" s="54">
        <f t="shared" si="25"/>
        <v>0</v>
      </c>
    </row>
    <row r="798" spans="1:24" x14ac:dyDescent="0.25">
      <c r="A798">
        <v>1829791</v>
      </c>
      <c r="B798">
        <v>100</v>
      </c>
      <c r="C798" s="157">
        <v>45190</v>
      </c>
      <c r="D798">
        <v>419830</v>
      </c>
      <c r="E798" t="s">
        <v>20</v>
      </c>
      <c r="F798" s="157">
        <v>45190</v>
      </c>
      <c r="G798">
        <v>2000100045</v>
      </c>
      <c r="H798" t="s">
        <v>189</v>
      </c>
      <c r="I798">
        <v>333</v>
      </c>
      <c r="N798" s="2"/>
      <c r="O798" s="2"/>
      <c r="P798" s="5"/>
      <c r="U798" s="3"/>
      <c r="V798" s="54">
        <f t="shared" si="24"/>
        <v>0</v>
      </c>
      <c r="W798" s="3"/>
      <c r="X798" s="54">
        <f t="shared" si="25"/>
        <v>0</v>
      </c>
    </row>
    <row r="799" spans="1:24" x14ac:dyDescent="0.25">
      <c r="A799">
        <v>1829767</v>
      </c>
      <c r="B799">
        <v>188</v>
      </c>
      <c r="C799" s="157">
        <v>45190</v>
      </c>
      <c r="D799">
        <v>507073</v>
      </c>
      <c r="E799" t="s">
        <v>20</v>
      </c>
      <c r="F799" s="157">
        <v>45190</v>
      </c>
      <c r="G799">
        <v>2000100026</v>
      </c>
      <c r="H799" t="s">
        <v>167</v>
      </c>
      <c r="I799">
        <v>35</v>
      </c>
      <c r="N799" s="2"/>
      <c r="O799" s="2"/>
      <c r="P799" s="5"/>
      <c r="U799" s="3"/>
      <c r="V799" s="54">
        <f t="shared" si="24"/>
        <v>0</v>
      </c>
      <c r="W799" s="3"/>
      <c r="X799" s="54">
        <f t="shared" si="25"/>
        <v>0</v>
      </c>
    </row>
    <row r="800" spans="1:24" x14ac:dyDescent="0.25">
      <c r="A800">
        <v>1829792</v>
      </c>
      <c r="B800">
        <v>100</v>
      </c>
      <c r="C800" s="157">
        <v>45190</v>
      </c>
      <c r="D800">
        <v>419838</v>
      </c>
      <c r="E800" t="s">
        <v>20</v>
      </c>
      <c r="F800" s="157">
        <v>45190</v>
      </c>
      <c r="G800">
        <v>2000020025</v>
      </c>
      <c r="H800" t="s">
        <v>66</v>
      </c>
      <c r="I800">
        <v>299.00013000000001</v>
      </c>
      <c r="N800" s="2"/>
      <c r="O800" s="2"/>
      <c r="P800" s="5"/>
      <c r="U800" s="3"/>
      <c r="V800" s="54">
        <f t="shared" si="24"/>
        <v>0</v>
      </c>
      <c r="W800" s="3"/>
      <c r="X800" s="54">
        <f t="shared" si="25"/>
        <v>0</v>
      </c>
    </row>
    <row r="801" spans="1:24" x14ac:dyDescent="0.25">
      <c r="A801">
        <v>1829791</v>
      </c>
      <c r="B801">
        <v>100</v>
      </c>
      <c r="C801" s="157">
        <v>45190</v>
      </c>
      <c r="D801">
        <v>419833</v>
      </c>
      <c r="E801" t="s">
        <v>20</v>
      </c>
      <c r="F801" s="157">
        <v>45190</v>
      </c>
      <c r="G801">
        <v>2000020005</v>
      </c>
      <c r="H801" t="s">
        <v>41</v>
      </c>
      <c r="I801" s="158">
        <v>1085.23</v>
      </c>
      <c r="N801" s="2"/>
      <c r="O801" s="2"/>
      <c r="P801" s="5"/>
      <c r="U801" s="3"/>
      <c r="V801" s="54">
        <f t="shared" si="24"/>
        <v>0</v>
      </c>
      <c r="W801" s="3"/>
      <c r="X801" s="54">
        <f t="shared" si="25"/>
        <v>0</v>
      </c>
    </row>
    <row r="802" spans="1:24" x14ac:dyDescent="0.25">
      <c r="A802">
        <v>108076</v>
      </c>
      <c r="B802">
        <v>100</v>
      </c>
      <c r="C802" s="157">
        <v>45190</v>
      </c>
      <c r="D802">
        <v>419780</v>
      </c>
      <c r="E802" t="s">
        <v>20</v>
      </c>
      <c r="F802" s="157">
        <v>45190</v>
      </c>
      <c r="G802">
        <v>2000020001</v>
      </c>
      <c r="H802" t="s">
        <v>42</v>
      </c>
      <c r="I802">
        <v>485</v>
      </c>
      <c r="L802" t="s">
        <v>22</v>
      </c>
      <c r="M802" t="s">
        <v>23</v>
      </c>
      <c r="N802" s="2">
        <v>0.35486111111111113</v>
      </c>
      <c r="O802" s="2">
        <v>0.35555555555555557</v>
      </c>
      <c r="P802" s="5">
        <v>6.9444444444444447E-4</v>
      </c>
      <c r="S802" t="s">
        <v>92</v>
      </c>
      <c r="T802">
        <v>1</v>
      </c>
      <c r="U802" s="3"/>
      <c r="V802" s="54">
        <f t="shared" si="24"/>
        <v>6.9444444444444198E-4</v>
      </c>
      <c r="W802" s="3"/>
      <c r="X802" s="54">
        <f t="shared" si="25"/>
        <v>0.99930555555555556</v>
      </c>
    </row>
    <row r="803" spans="1:24" x14ac:dyDescent="0.25">
      <c r="A803">
        <v>108101</v>
      </c>
      <c r="B803">
        <v>100</v>
      </c>
      <c r="C803" s="157">
        <v>45190</v>
      </c>
      <c r="D803">
        <v>419800</v>
      </c>
      <c r="E803" t="s">
        <v>20</v>
      </c>
      <c r="F803" s="157">
        <v>45190</v>
      </c>
      <c r="G803">
        <v>2000020001</v>
      </c>
      <c r="H803" t="s">
        <v>42</v>
      </c>
      <c r="I803" s="158">
        <v>3620</v>
      </c>
      <c r="J803">
        <v>15</v>
      </c>
      <c r="K803">
        <v>22</v>
      </c>
      <c r="L803" t="s">
        <v>94</v>
      </c>
      <c r="M803" t="s">
        <v>118</v>
      </c>
      <c r="N803" s="2">
        <v>0.83611111111111114</v>
      </c>
      <c r="O803" s="2">
        <v>0.86875000000000002</v>
      </c>
      <c r="P803" s="5">
        <v>3.2638888888888891E-2</v>
      </c>
      <c r="S803" t="s">
        <v>45</v>
      </c>
      <c r="T803">
        <v>2</v>
      </c>
      <c r="U803" s="3"/>
      <c r="V803" s="54">
        <f t="shared" si="24"/>
        <v>3.2638888888888884E-2</v>
      </c>
      <c r="W803" s="3"/>
      <c r="X803" s="54">
        <f t="shared" si="25"/>
        <v>0.96736111111111112</v>
      </c>
    </row>
    <row r="804" spans="1:24" x14ac:dyDescent="0.25">
      <c r="A804">
        <v>108113</v>
      </c>
      <c r="B804">
        <v>100</v>
      </c>
      <c r="C804" s="157">
        <v>45190</v>
      </c>
      <c r="D804">
        <v>419807</v>
      </c>
      <c r="E804" t="s">
        <v>20</v>
      </c>
      <c r="F804" s="157">
        <v>45191</v>
      </c>
      <c r="G804">
        <v>2000020001</v>
      </c>
      <c r="H804" t="s">
        <v>42</v>
      </c>
      <c r="I804" s="158">
        <v>1360</v>
      </c>
      <c r="J804">
        <v>7</v>
      </c>
      <c r="K804">
        <v>15</v>
      </c>
      <c r="L804" t="s">
        <v>43</v>
      </c>
      <c r="M804" t="s">
        <v>44</v>
      </c>
      <c r="N804" s="2">
        <v>0.2388888888888889</v>
      </c>
      <c r="O804" s="2">
        <v>0.2388888888888889</v>
      </c>
      <c r="P804" s="5">
        <v>0</v>
      </c>
      <c r="S804" t="s">
        <v>45</v>
      </c>
      <c r="T804">
        <v>3</v>
      </c>
      <c r="U804" s="3"/>
      <c r="V804" s="54">
        <f t="shared" si="24"/>
        <v>0</v>
      </c>
      <c r="W804" s="3"/>
      <c r="X804" s="54">
        <f t="shared" si="25"/>
        <v>0</v>
      </c>
    </row>
    <row r="805" spans="1:24" x14ac:dyDescent="0.25">
      <c r="A805">
        <v>1829791</v>
      </c>
      <c r="B805">
        <v>100</v>
      </c>
      <c r="C805" s="157">
        <v>45190</v>
      </c>
      <c r="D805">
        <v>419837</v>
      </c>
      <c r="E805" t="s">
        <v>20</v>
      </c>
      <c r="F805" s="157">
        <v>45190</v>
      </c>
      <c r="G805">
        <v>2000020010</v>
      </c>
      <c r="H805" t="s">
        <v>46</v>
      </c>
      <c r="I805" s="158">
        <v>1692.63</v>
      </c>
      <c r="N805" s="2"/>
      <c r="O805" s="2"/>
      <c r="P805" s="5"/>
      <c r="U805" s="3"/>
      <c r="V805" s="54">
        <f t="shared" si="24"/>
        <v>0</v>
      </c>
      <c r="W805" s="3"/>
      <c r="X805" s="54">
        <f t="shared" si="25"/>
        <v>0</v>
      </c>
    </row>
    <row r="806" spans="1:24" x14ac:dyDescent="0.25">
      <c r="A806">
        <v>108114</v>
      </c>
      <c r="B806">
        <v>100</v>
      </c>
      <c r="C806" s="157">
        <v>45190</v>
      </c>
      <c r="D806">
        <v>419808</v>
      </c>
      <c r="E806" t="s">
        <v>20</v>
      </c>
      <c r="F806" s="157">
        <v>45191</v>
      </c>
      <c r="G806">
        <v>2000020002</v>
      </c>
      <c r="H806" t="s">
        <v>48</v>
      </c>
      <c r="I806" s="158">
        <v>2320</v>
      </c>
      <c r="J806">
        <v>8</v>
      </c>
      <c r="K806">
        <v>15</v>
      </c>
      <c r="L806" t="s">
        <v>43</v>
      </c>
      <c r="M806" t="s">
        <v>44</v>
      </c>
      <c r="N806" s="2">
        <v>0.2388888888888889</v>
      </c>
      <c r="O806" s="2">
        <v>0.23958333333333334</v>
      </c>
      <c r="P806" s="5">
        <v>6.9444444444444447E-4</v>
      </c>
      <c r="S806" t="s">
        <v>45</v>
      </c>
      <c r="T806">
        <v>3</v>
      </c>
      <c r="U806" s="3"/>
      <c r="V806" s="54">
        <f t="shared" si="24"/>
        <v>6.9444444444444198E-4</v>
      </c>
      <c r="W806" s="3"/>
      <c r="X806" s="54">
        <f t="shared" si="25"/>
        <v>0.99930555555555556</v>
      </c>
    </row>
    <row r="807" spans="1:24" x14ac:dyDescent="0.25">
      <c r="A807">
        <v>1829791</v>
      </c>
      <c r="B807">
        <v>100</v>
      </c>
      <c r="C807" s="157">
        <v>45190</v>
      </c>
      <c r="D807">
        <v>419831</v>
      </c>
      <c r="E807" t="s">
        <v>20</v>
      </c>
      <c r="F807" s="157">
        <v>45190</v>
      </c>
      <c r="G807">
        <v>2000020004</v>
      </c>
      <c r="H807" t="s">
        <v>52</v>
      </c>
      <c r="I807">
        <v>374.38</v>
      </c>
      <c r="N807" s="2"/>
      <c r="O807" s="2"/>
      <c r="P807" s="5"/>
      <c r="U807" s="3"/>
      <c r="V807" s="54">
        <f t="shared" si="24"/>
        <v>0</v>
      </c>
      <c r="W807" s="3"/>
      <c r="X807" s="54">
        <f t="shared" si="25"/>
        <v>0</v>
      </c>
    </row>
    <row r="808" spans="1:24" x14ac:dyDescent="0.25">
      <c r="A808">
        <v>108081</v>
      </c>
      <c r="B808">
        <v>100</v>
      </c>
      <c r="C808" s="157">
        <v>45190</v>
      </c>
      <c r="D808">
        <v>419784</v>
      </c>
      <c r="E808" t="s">
        <v>20</v>
      </c>
      <c r="F808" s="157">
        <v>45190</v>
      </c>
      <c r="G808">
        <v>2000020009</v>
      </c>
      <c r="H808" t="s">
        <v>53</v>
      </c>
      <c r="I808" s="158">
        <v>880</v>
      </c>
      <c r="L808" t="s">
        <v>22</v>
      </c>
      <c r="M808" t="s">
        <v>23</v>
      </c>
      <c r="N808" s="2">
        <v>0.56805555555555554</v>
      </c>
      <c r="O808" s="2">
        <v>0.56805555555555554</v>
      </c>
      <c r="P808" s="5">
        <v>0</v>
      </c>
      <c r="S808" t="s">
        <v>92</v>
      </c>
      <c r="T808">
        <v>1</v>
      </c>
      <c r="U808" s="3"/>
      <c r="V808" s="54">
        <f t="shared" si="24"/>
        <v>0</v>
      </c>
      <c r="W808" s="3"/>
      <c r="X808" s="54">
        <f t="shared" si="25"/>
        <v>0</v>
      </c>
    </row>
    <row r="809" spans="1:24" x14ac:dyDescent="0.25">
      <c r="A809">
        <v>108092</v>
      </c>
      <c r="B809">
        <v>100</v>
      </c>
      <c r="C809" s="157">
        <v>45190</v>
      </c>
      <c r="D809">
        <v>419801</v>
      </c>
      <c r="E809" t="s">
        <v>20</v>
      </c>
      <c r="F809" s="157">
        <v>45190</v>
      </c>
      <c r="G809">
        <v>2000020015</v>
      </c>
      <c r="H809" t="s">
        <v>116</v>
      </c>
      <c r="I809">
        <v>240</v>
      </c>
      <c r="J809">
        <v>4</v>
      </c>
      <c r="K809">
        <v>8</v>
      </c>
      <c r="L809" t="s">
        <v>94</v>
      </c>
      <c r="M809" t="s">
        <v>118</v>
      </c>
      <c r="N809" s="2">
        <v>0.7583333333333333</v>
      </c>
      <c r="O809" s="2">
        <v>0.7583333333333333</v>
      </c>
      <c r="P809" s="5">
        <v>0</v>
      </c>
      <c r="S809" t="s">
        <v>92</v>
      </c>
      <c r="T809">
        <v>2</v>
      </c>
      <c r="U809" s="3"/>
      <c r="V809" s="54">
        <f t="shared" si="24"/>
        <v>0</v>
      </c>
      <c r="W809" s="3"/>
      <c r="X809" s="54">
        <f t="shared" si="25"/>
        <v>0</v>
      </c>
    </row>
    <row r="810" spans="1:24" x14ac:dyDescent="0.25">
      <c r="A810">
        <v>1829791</v>
      </c>
      <c r="B810">
        <v>100</v>
      </c>
      <c r="C810" s="157">
        <v>45190</v>
      </c>
      <c r="D810">
        <v>419832</v>
      </c>
      <c r="E810" t="s">
        <v>20</v>
      </c>
      <c r="F810" s="157">
        <v>45190</v>
      </c>
      <c r="G810">
        <v>2000020015</v>
      </c>
      <c r="H810" t="s">
        <v>116</v>
      </c>
      <c r="I810" s="158">
        <v>248.38</v>
      </c>
      <c r="N810" s="2"/>
      <c r="O810" s="2"/>
      <c r="P810" s="5"/>
      <c r="U810" s="3"/>
      <c r="V810" s="54">
        <f t="shared" si="24"/>
        <v>0</v>
      </c>
      <c r="W810" s="3"/>
      <c r="X810" s="54">
        <f t="shared" si="25"/>
        <v>0</v>
      </c>
    </row>
    <row r="811" spans="1:24" x14ac:dyDescent="0.25">
      <c r="A811">
        <v>1829791</v>
      </c>
      <c r="B811">
        <v>100</v>
      </c>
      <c r="C811" s="157">
        <v>45190</v>
      </c>
      <c r="D811">
        <v>419836</v>
      </c>
      <c r="E811" t="s">
        <v>20</v>
      </c>
      <c r="F811" s="157">
        <v>45190</v>
      </c>
      <c r="G811">
        <v>2000020017</v>
      </c>
      <c r="H811" t="s">
        <v>197</v>
      </c>
      <c r="I811" s="158">
        <v>338</v>
      </c>
      <c r="N811" s="2"/>
      <c r="O811" s="2"/>
      <c r="P811" s="5"/>
      <c r="U811" s="3"/>
      <c r="V811" s="54">
        <f t="shared" si="24"/>
        <v>0</v>
      </c>
      <c r="W811" s="3"/>
      <c r="X811" s="54">
        <f t="shared" si="25"/>
        <v>0</v>
      </c>
    </row>
    <row r="812" spans="1:24" x14ac:dyDescent="0.25">
      <c r="A812">
        <v>108089</v>
      </c>
      <c r="B812">
        <v>100</v>
      </c>
      <c r="C812" s="157">
        <v>45190</v>
      </c>
      <c r="D812">
        <v>419812</v>
      </c>
      <c r="E812" t="s">
        <v>20</v>
      </c>
      <c r="F812" s="157">
        <v>45190</v>
      </c>
      <c r="G812">
        <v>2000060005</v>
      </c>
      <c r="H812" t="s">
        <v>198</v>
      </c>
      <c r="I812" s="158">
        <v>104</v>
      </c>
      <c r="L812" t="s">
        <v>94</v>
      </c>
      <c r="M812" t="s">
        <v>118</v>
      </c>
      <c r="N812" s="2">
        <v>0.71180555555555547</v>
      </c>
      <c r="O812" s="2">
        <v>0.71180555555555547</v>
      </c>
      <c r="P812" s="5">
        <v>0</v>
      </c>
      <c r="S812" t="s">
        <v>47</v>
      </c>
      <c r="T812">
        <v>2</v>
      </c>
      <c r="U812" s="3"/>
      <c r="V812" s="54">
        <f t="shared" si="24"/>
        <v>0</v>
      </c>
      <c r="W812" s="3"/>
      <c r="X812" s="54">
        <f t="shared" si="25"/>
        <v>0</v>
      </c>
    </row>
    <row r="813" spans="1:24" x14ac:dyDescent="0.25">
      <c r="A813">
        <v>108094</v>
      </c>
      <c r="B813">
        <v>100</v>
      </c>
      <c r="C813" s="157">
        <v>45190</v>
      </c>
      <c r="D813">
        <v>419814</v>
      </c>
      <c r="E813" t="s">
        <v>20</v>
      </c>
      <c r="F813" s="157">
        <v>45190</v>
      </c>
      <c r="G813">
        <v>2000060001</v>
      </c>
      <c r="H813" t="s">
        <v>69</v>
      </c>
      <c r="I813" s="158">
        <v>237</v>
      </c>
      <c r="L813" t="s">
        <v>94</v>
      </c>
      <c r="M813" t="s">
        <v>118</v>
      </c>
      <c r="N813" s="2">
        <v>0.83263888888888893</v>
      </c>
      <c r="O813" s="2">
        <v>0.83333333333333337</v>
      </c>
      <c r="P813" s="5">
        <v>6.9444444444444447E-4</v>
      </c>
      <c r="S813" t="s">
        <v>47</v>
      </c>
      <c r="T813">
        <v>2</v>
      </c>
      <c r="U813" s="3"/>
      <c r="V813" s="54">
        <f t="shared" si="24"/>
        <v>6.9444444444444198E-4</v>
      </c>
      <c r="W813" s="3"/>
      <c r="X813" s="54">
        <f t="shared" si="25"/>
        <v>0.99930555555555556</v>
      </c>
    </row>
    <row r="814" spans="1:24" x14ac:dyDescent="0.25">
      <c r="A814">
        <v>108095</v>
      </c>
      <c r="B814">
        <v>100</v>
      </c>
      <c r="C814" s="157">
        <v>45190</v>
      </c>
      <c r="D814">
        <v>419813</v>
      </c>
      <c r="E814" t="s">
        <v>20</v>
      </c>
      <c r="F814" s="157">
        <v>45190</v>
      </c>
      <c r="G814">
        <v>2000060003</v>
      </c>
      <c r="H814" t="s">
        <v>199</v>
      </c>
      <c r="I814">
        <v>109</v>
      </c>
      <c r="L814" t="s">
        <v>94</v>
      </c>
      <c r="M814" t="s">
        <v>118</v>
      </c>
      <c r="N814" s="2">
        <v>0.83263888888888893</v>
      </c>
      <c r="O814" s="2">
        <v>0.8340277777777777</v>
      </c>
      <c r="P814" s="5">
        <v>1.3888888888888889E-3</v>
      </c>
      <c r="S814" t="s">
        <v>47</v>
      </c>
      <c r="T814">
        <v>2</v>
      </c>
      <c r="U814" s="3"/>
      <c r="V814" s="54">
        <f t="shared" si="24"/>
        <v>1.3888888888887729E-3</v>
      </c>
      <c r="W814" s="3"/>
      <c r="X814" s="54">
        <f t="shared" si="25"/>
        <v>0.99861111111111112</v>
      </c>
    </row>
    <row r="815" spans="1:24" x14ac:dyDescent="0.25">
      <c r="A815">
        <v>1829773</v>
      </c>
      <c r="B815">
        <v>188</v>
      </c>
      <c r="C815" s="157">
        <v>45190</v>
      </c>
      <c r="D815">
        <v>507072</v>
      </c>
      <c r="E815" t="s">
        <v>20</v>
      </c>
      <c r="F815" s="157">
        <v>45190</v>
      </c>
      <c r="G815">
        <v>2000050002</v>
      </c>
      <c r="H815" t="s">
        <v>54</v>
      </c>
      <c r="I815" s="158">
        <v>1512</v>
      </c>
      <c r="N815" s="2"/>
      <c r="O815" s="2"/>
      <c r="P815" s="5"/>
      <c r="U815" s="3"/>
      <c r="V815" s="54">
        <f t="shared" si="24"/>
        <v>0</v>
      </c>
      <c r="W815" s="3"/>
      <c r="X815" s="54">
        <f t="shared" si="25"/>
        <v>0</v>
      </c>
    </row>
    <row r="816" spans="1:24" x14ac:dyDescent="0.25">
      <c r="A816">
        <v>1829791</v>
      </c>
      <c r="B816">
        <v>100</v>
      </c>
      <c r="C816" s="157">
        <v>45190</v>
      </c>
      <c r="D816">
        <v>419822</v>
      </c>
      <c r="E816" t="s">
        <v>20</v>
      </c>
      <c r="F816" s="157">
        <v>45190</v>
      </c>
      <c r="G816">
        <v>2000010009</v>
      </c>
      <c r="H816" t="s">
        <v>56</v>
      </c>
      <c r="I816">
        <v>290.25</v>
      </c>
      <c r="N816" s="2"/>
      <c r="O816" s="2"/>
      <c r="P816" s="5"/>
      <c r="U816" s="3"/>
      <c r="V816" s="54">
        <f t="shared" si="24"/>
        <v>0</v>
      </c>
      <c r="W816" s="3"/>
      <c r="X816" s="54">
        <f t="shared" si="25"/>
        <v>0</v>
      </c>
    </row>
    <row r="817" spans="1:24" x14ac:dyDescent="0.25">
      <c r="A817">
        <v>1829791</v>
      </c>
      <c r="B817">
        <v>100</v>
      </c>
      <c r="C817" s="157">
        <v>45190</v>
      </c>
      <c r="D817">
        <v>419823</v>
      </c>
      <c r="E817" t="s">
        <v>20</v>
      </c>
      <c r="F817" s="157">
        <v>45190</v>
      </c>
      <c r="G817">
        <v>2000010010</v>
      </c>
      <c r="H817" t="s">
        <v>57</v>
      </c>
      <c r="I817">
        <v>64.61</v>
      </c>
      <c r="N817" s="2"/>
      <c r="O817" s="2"/>
      <c r="P817" s="5"/>
      <c r="U817" s="3"/>
      <c r="V817" s="54">
        <f t="shared" si="24"/>
        <v>0</v>
      </c>
      <c r="W817" s="3"/>
      <c r="X817" s="54">
        <f t="shared" si="25"/>
        <v>0</v>
      </c>
    </row>
    <row r="818" spans="1:24" x14ac:dyDescent="0.25">
      <c r="A818">
        <v>1829791</v>
      </c>
      <c r="B818">
        <v>100</v>
      </c>
      <c r="C818" s="157">
        <v>45190</v>
      </c>
      <c r="D818">
        <v>419824</v>
      </c>
      <c r="E818" t="s">
        <v>20</v>
      </c>
      <c r="F818" s="157">
        <v>45190</v>
      </c>
      <c r="G818">
        <v>2000010016</v>
      </c>
      <c r="H818" t="s">
        <v>83</v>
      </c>
      <c r="I818">
        <v>291.43</v>
      </c>
      <c r="N818" s="2"/>
      <c r="O818" s="2"/>
      <c r="P818" s="5"/>
      <c r="U818" s="3"/>
      <c r="V818" s="54">
        <f t="shared" si="24"/>
        <v>0</v>
      </c>
      <c r="W818" s="3"/>
      <c r="X818" s="54">
        <f t="shared" si="25"/>
        <v>0</v>
      </c>
    </row>
    <row r="819" spans="1:24" s="69" customFormat="1" x14ac:dyDescent="0.25">
      <c r="A819">
        <v>108102</v>
      </c>
      <c r="B819">
        <v>100</v>
      </c>
      <c r="C819" s="157">
        <v>45190</v>
      </c>
      <c r="D819">
        <v>419803</v>
      </c>
      <c r="E819" t="s">
        <v>20</v>
      </c>
      <c r="F819" s="157">
        <v>45190</v>
      </c>
      <c r="G819">
        <v>2000010008</v>
      </c>
      <c r="H819" t="s">
        <v>58</v>
      </c>
      <c r="I819" s="158">
        <v>320</v>
      </c>
      <c r="J819"/>
      <c r="K819"/>
      <c r="L819" t="s">
        <v>134</v>
      </c>
      <c r="M819" t="s">
        <v>135</v>
      </c>
      <c r="N819" s="2">
        <v>0.86944444444444446</v>
      </c>
      <c r="O819" s="2">
        <v>0.87013888888888891</v>
      </c>
      <c r="P819" s="5">
        <v>6.9444444444444447E-4</v>
      </c>
      <c r="Q819"/>
      <c r="R819"/>
      <c r="S819" t="s">
        <v>24</v>
      </c>
      <c r="T819">
        <v>2</v>
      </c>
      <c r="U819" s="70"/>
      <c r="V819" s="54">
        <f t="shared" si="24"/>
        <v>6.9444444444444198E-4</v>
      </c>
      <c r="W819" s="70"/>
      <c r="X819" s="54">
        <f t="shared" si="25"/>
        <v>0.99930555555555556</v>
      </c>
    </row>
    <row r="820" spans="1:24" x14ac:dyDescent="0.25">
      <c r="A820">
        <v>108117</v>
      </c>
      <c r="B820">
        <v>100</v>
      </c>
      <c r="C820" s="157">
        <v>45190</v>
      </c>
      <c r="D820">
        <v>419815</v>
      </c>
      <c r="E820" t="s">
        <v>20</v>
      </c>
      <c r="F820" s="157">
        <v>45191</v>
      </c>
      <c r="G820">
        <v>2000010008</v>
      </c>
      <c r="H820" t="s">
        <v>58</v>
      </c>
      <c r="I820">
        <v>310</v>
      </c>
      <c r="L820" t="s">
        <v>26</v>
      </c>
      <c r="M820" t="s">
        <v>144</v>
      </c>
      <c r="N820" s="2">
        <v>0.24374999999999999</v>
      </c>
      <c r="O820" s="2">
        <v>0.24374999999999999</v>
      </c>
      <c r="P820" s="5">
        <v>0</v>
      </c>
      <c r="S820" t="s">
        <v>24</v>
      </c>
      <c r="T820">
        <v>3</v>
      </c>
      <c r="U820" s="3"/>
      <c r="V820" s="54">
        <f t="shared" si="24"/>
        <v>0</v>
      </c>
      <c r="W820" s="3"/>
      <c r="X820" s="54">
        <f t="shared" si="25"/>
        <v>0</v>
      </c>
    </row>
    <row r="821" spans="1:24" x14ac:dyDescent="0.25">
      <c r="A821">
        <v>1829772</v>
      </c>
      <c r="B821">
        <v>188</v>
      </c>
      <c r="C821" s="157">
        <v>45190</v>
      </c>
      <c r="D821">
        <v>507075</v>
      </c>
      <c r="E821" t="s">
        <v>20</v>
      </c>
      <c r="F821" s="157">
        <v>45190</v>
      </c>
      <c r="G821">
        <v>2000010008</v>
      </c>
      <c r="H821" t="s">
        <v>58</v>
      </c>
      <c r="I821" s="158">
        <v>960</v>
      </c>
      <c r="N821" s="2"/>
      <c r="O821" s="2"/>
      <c r="P821" s="5"/>
      <c r="U821" s="3"/>
      <c r="V821" s="54">
        <f t="shared" si="24"/>
        <v>0</v>
      </c>
      <c r="W821" s="3"/>
      <c r="X821" s="54">
        <f t="shared" si="25"/>
        <v>0</v>
      </c>
    </row>
    <row r="822" spans="1:24" x14ac:dyDescent="0.25">
      <c r="A822">
        <v>1829793</v>
      </c>
      <c r="B822">
        <v>100</v>
      </c>
      <c r="C822" s="157">
        <v>45190</v>
      </c>
      <c r="D822">
        <v>419839</v>
      </c>
      <c r="E822" t="s">
        <v>20</v>
      </c>
      <c r="F822" s="157">
        <v>45190</v>
      </c>
      <c r="G822">
        <v>2000030003</v>
      </c>
      <c r="H822" t="s">
        <v>60</v>
      </c>
      <c r="I822">
        <v>180.31974199999999</v>
      </c>
      <c r="N822" s="2"/>
      <c r="O822" s="2"/>
      <c r="P822" s="5"/>
      <c r="U822" s="3"/>
      <c r="V822" s="54">
        <f t="shared" si="24"/>
        <v>0</v>
      </c>
      <c r="W822" s="3"/>
      <c r="X822" s="54">
        <f t="shared" si="25"/>
        <v>0</v>
      </c>
    </row>
    <row r="823" spans="1:24" s="69" customFormat="1" x14ac:dyDescent="0.25">
      <c r="A823">
        <v>1829904</v>
      </c>
      <c r="B823">
        <v>100</v>
      </c>
      <c r="C823" s="157">
        <v>45191</v>
      </c>
      <c r="D823">
        <v>419860</v>
      </c>
      <c r="E823" t="s">
        <v>20</v>
      </c>
      <c r="F823" s="157">
        <v>45191</v>
      </c>
      <c r="G823">
        <v>2000010013</v>
      </c>
      <c r="H823" t="s">
        <v>28</v>
      </c>
      <c r="I823">
        <v>71.39</v>
      </c>
      <c r="J823"/>
      <c r="K823"/>
      <c r="L823"/>
      <c r="M823"/>
      <c r="N823" s="2"/>
      <c r="O823" s="2"/>
      <c r="P823" s="5"/>
      <c r="Q823"/>
      <c r="R823"/>
      <c r="S823"/>
      <c r="T823"/>
      <c r="U823" s="70"/>
      <c r="V823" s="54">
        <f t="shared" si="24"/>
        <v>0</v>
      </c>
      <c r="W823" s="70"/>
      <c r="X823" s="54">
        <f t="shared" si="25"/>
        <v>0</v>
      </c>
    </row>
    <row r="824" spans="1:24" x14ac:dyDescent="0.25">
      <c r="A824">
        <v>108157</v>
      </c>
      <c r="B824">
        <v>100</v>
      </c>
      <c r="C824" s="157">
        <v>45191</v>
      </c>
      <c r="D824">
        <v>419845</v>
      </c>
      <c r="E824" t="s">
        <v>20</v>
      </c>
      <c r="F824" s="157">
        <v>45192</v>
      </c>
      <c r="G824">
        <v>2000010005</v>
      </c>
      <c r="H824" t="s">
        <v>29</v>
      </c>
      <c r="I824" s="158">
        <v>270</v>
      </c>
      <c r="L824" t="s">
        <v>26</v>
      </c>
      <c r="M824" t="s">
        <v>144</v>
      </c>
      <c r="N824" s="2">
        <v>0.24236111111111111</v>
      </c>
      <c r="O824" s="2">
        <v>0.24305555555555555</v>
      </c>
      <c r="P824" s="5">
        <v>6.9444444444444447E-4</v>
      </c>
      <c r="S824" t="s">
        <v>24</v>
      </c>
      <c r="T824">
        <v>3</v>
      </c>
      <c r="U824" s="3"/>
      <c r="V824" s="54">
        <f t="shared" si="24"/>
        <v>6.9444444444444198E-4</v>
      </c>
      <c r="W824" s="3"/>
      <c r="X824" s="54">
        <f t="shared" si="25"/>
        <v>0.99930555555555556</v>
      </c>
    </row>
    <row r="825" spans="1:24" x14ac:dyDescent="0.25">
      <c r="A825">
        <v>1829904</v>
      </c>
      <c r="B825">
        <v>100</v>
      </c>
      <c r="C825" s="157">
        <v>45191</v>
      </c>
      <c r="D825">
        <v>419859</v>
      </c>
      <c r="E825" t="s">
        <v>20</v>
      </c>
      <c r="F825" s="157">
        <v>45191</v>
      </c>
      <c r="G825">
        <v>2000010005</v>
      </c>
      <c r="H825" t="s">
        <v>29</v>
      </c>
      <c r="I825">
        <v>329.25</v>
      </c>
      <c r="N825" s="2"/>
      <c r="O825" s="2"/>
      <c r="P825" s="5"/>
      <c r="U825" s="3"/>
      <c r="V825" s="54">
        <f t="shared" si="24"/>
        <v>0</v>
      </c>
      <c r="W825" s="3"/>
      <c r="X825" s="54">
        <f t="shared" si="25"/>
        <v>0</v>
      </c>
    </row>
    <row r="826" spans="1:24" x14ac:dyDescent="0.25">
      <c r="A826">
        <v>108130</v>
      </c>
      <c r="B826">
        <v>100</v>
      </c>
      <c r="C826" s="157">
        <v>45191</v>
      </c>
      <c r="D826">
        <v>419820</v>
      </c>
      <c r="E826" t="s">
        <v>20</v>
      </c>
      <c r="F826" s="157">
        <v>45191</v>
      </c>
      <c r="G826">
        <v>2000010014</v>
      </c>
      <c r="H826" t="s">
        <v>30</v>
      </c>
      <c r="I826" s="158">
        <v>1</v>
      </c>
      <c r="L826" t="s">
        <v>49</v>
      </c>
      <c r="M826" t="s">
        <v>50</v>
      </c>
      <c r="N826" s="2">
        <v>0.47638888888888892</v>
      </c>
      <c r="O826" s="2">
        <v>0.4770833333333333</v>
      </c>
      <c r="P826" s="5">
        <v>6.9444444444444447E-4</v>
      </c>
      <c r="S826" t="s">
        <v>24</v>
      </c>
      <c r="T826">
        <v>1</v>
      </c>
      <c r="U826" s="3"/>
      <c r="V826" s="54">
        <f t="shared" si="24"/>
        <v>6.9444444444438647E-4</v>
      </c>
      <c r="W826" s="3"/>
      <c r="X826" s="54">
        <f t="shared" si="25"/>
        <v>0.99930555555555556</v>
      </c>
    </row>
    <row r="827" spans="1:24" x14ac:dyDescent="0.25">
      <c r="A827">
        <v>108131</v>
      </c>
      <c r="B827">
        <v>100</v>
      </c>
      <c r="C827" s="157">
        <v>45191</v>
      </c>
      <c r="D827">
        <v>419820</v>
      </c>
      <c r="E827" t="s">
        <v>20</v>
      </c>
      <c r="F827" s="157">
        <v>45191</v>
      </c>
      <c r="G827">
        <v>2000010014</v>
      </c>
      <c r="H827" t="s">
        <v>30</v>
      </c>
      <c r="I827" s="158">
        <v>364</v>
      </c>
      <c r="L827" t="s">
        <v>22</v>
      </c>
      <c r="M827" t="s">
        <v>23</v>
      </c>
      <c r="N827" s="2">
        <v>0.39444444444444443</v>
      </c>
      <c r="O827" s="2">
        <v>0.4770833333333333</v>
      </c>
      <c r="P827" s="5">
        <v>8.2638888888888887E-2</v>
      </c>
      <c r="S827" t="s">
        <v>24</v>
      </c>
      <c r="T827">
        <v>1</v>
      </c>
      <c r="U827" s="3"/>
      <c r="V827" s="54">
        <f t="shared" si="24"/>
        <v>8.2638888888888873E-2</v>
      </c>
      <c r="W827" s="3"/>
      <c r="X827" s="54">
        <f t="shared" si="25"/>
        <v>0.91736111111111107</v>
      </c>
    </row>
    <row r="828" spans="1:24" x14ac:dyDescent="0.25">
      <c r="A828">
        <v>108158</v>
      </c>
      <c r="B828">
        <v>100</v>
      </c>
      <c r="C828" s="157">
        <v>45191</v>
      </c>
      <c r="D828">
        <v>419846</v>
      </c>
      <c r="E828" t="s">
        <v>20</v>
      </c>
      <c r="F828" s="157">
        <v>45192</v>
      </c>
      <c r="G828">
        <v>2000010006</v>
      </c>
      <c r="H828" t="s">
        <v>31</v>
      </c>
      <c r="I828" s="158">
        <v>190</v>
      </c>
      <c r="L828" t="s">
        <v>26</v>
      </c>
      <c r="M828" t="s">
        <v>144</v>
      </c>
      <c r="N828" s="2">
        <v>0.24374999999999999</v>
      </c>
      <c r="O828" s="2">
        <v>0.24374999999999999</v>
      </c>
      <c r="P828" s="5">
        <v>0</v>
      </c>
      <c r="S828" t="s">
        <v>24</v>
      </c>
      <c r="T828">
        <v>3</v>
      </c>
      <c r="U828" s="3"/>
      <c r="V828" s="54">
        <f t="shared" si="24"/>
        <v>0</v>
      </c>
      <c r="W828" s="3"/>
      <c r="X828" s="54">
        <f t="shared" si="25"/>
        <v>0</v>
      </c>
    </row>
    <row r="829" spans="1:24" x14ac:dyDescent="0.25">
      <c r="A829">
        <v>1829904</v>
      </c>
      <c r="B829">
        <v>100</v>
      </c>
      <c r="C829" s="157">
        <v>45191</v>
      </c>
      <c r="D829">
        <v>419871</v>
      </c>
      <c r="E829" t="s">
        <v>20</v>
      </c>
      <c r="F829" s="157">
        <v>45191</v>
      </c>
      <c r="G829">
        <v>2000010006</v>
      </c>
      <c r="H829" t="s">
        <v>31</v>
      </c>
      <c r="I829">
        <v>11.86</v>
      </c>
      <c r="N829" s="2"/>
      <c r="O829" s="2"/>
      <c r="P829" s="5"/>
      <c r="U829" s="3"/>
      <c r="V829" s="54">
        <f t="shared" si="24"/>
        <v>0</v>
      </c>
      <c r="W829" s="3"/>
      <c r="X829" s="54">
        <f t="shared" si="25"/>
        <v>0</v>
      </c>
    </row>
    <row r="830" spans="1:24" x14ac:dyDescent="0.25">
      <c r="A830">
        <v>108153</v>
      </c>
      <c r="B830">
        <v>188</v>
      </c>
      <c r="C830" s="157">
        <v>45191</v>
      </c>
      <c r="D830">
        <v>507086</v>
      </c>
      <c r="E830" t="s">
        <v>20</v>
      </c>
      <c r="F830" s="157">
        <v>45192</v>
      </c>
      <c r="G830">
        <v>2000040007</v>
      </c>
      <c r="H830" t="s">
        <v>32</v>
      </c>
      <c r="I830" s="158">
        <v>680</v>
      </c>
      <c r="L830" t="s">
        <v>74</v>
      </c>
      <c r="M830" t="s">
        <v>75</v>
      </c>
      <c r="N830" s="2">
        <v>3.6805555555555557E-2</v>
      </c>
      <c r="O830" s="2">
        <v>0.15625</v>
      </c>
      <c r="P830" s="5" t="s">
        <v>200</v>
      </c>
      <c r="S830" t="s">
        <v>107</v>
      </c>
      <c r="T830">
        <v>3</v>
      </c>
      <c r="U830" s="3"/>
      <c r="V830" s="54">
        <f t="shared" si="24"/>
        <v>0.11944444444444444</v>
      </c>
      <c r="W830" s="3"/>
      <c r="X830" s="54" t="e">
        <f t="shared" si="25"/>
        <v>#VALUE!</v>
      </c>
    </row>
    <row r="831" spans="1:24" x14ac:dyDescent="0.25">
      <c r="A831">
        <v>108132</v>
      </c>
      <c r="B831">
        <v>188</v>
      </c>
      <c r="C831" s="157">
        <v>45191</v>
      </c>
      <c r="D831">
        <v>507068</v>
      </c>
      <c r="E831" t="s">
        <v>20</v>
      </c>
      <c r="F831" s="157">
        <v>45191</v>
      </c>
      <c r="G831">
        <v>2000041001</v>
      </c>
      <c r="H831" t="s">
        <v>33</v>
      </c>
      <c r="I831">
        <v>356.4</v>
      </c>
      <c r="L831" t="s">
        <v>76</v>
      </c>
      <c r="M831" t="s">
        <v>77</v>
      </c>
      <c r="N831" s="2">
        <v>0.48125000000000001</v>
      </c>
      <c r="O831" s="2">
        <v>0.49861111111111112</v>
      </c>
      <c r="P831" s="5">
        <v>1.7361111111111112E-2</v>
      </c>
      <c r="S831" t="s">
        <v>127</v>
      </c>
      <c r="T831">
        <v>1</v>
      </c>
      <c r="U831" s="3"/>
      <c r="V831" s="54">
        <f t="shared" si="24"/>
        <v>1.7361111111111105E-2</v>
      </c>
      <c r="W831" s="3"/>
      <c r="X831" s="54">
        <f t="shared" si="25"/>
        <v>0.98263888888888884</v>
      </c>
    </row>
    <row r="832" spans="1:24" x14ac:dyDescent="0.25">
      <c r="A832">
        <v>108134</v>
      </c>
      <c r="B832">
        <v>188</v>
      </c>
      <c r="C832" s="157">
        <v>45191</v>
      </c>
      <c r="D832">
        <v>507068</v>
      </c>
      <c r="E832" t="s">
        <v>20</v>
      </c>
      <c r="F832" s="157">
        <v>45191</v>
      </c>
      <c r="G832">
        <v>2000041001</v>
      </c>
      <c r="H832" t="s">
        <v>33</v>
      </c>
      <c r="I832" s="158">
        <v>178.2</v>
      </c>
      <c r="L832" t="s">
        <v>76</v>
      </c>
      <c r="M832" t="s">
        <v>77</v>
      </c>
      <c r="N832" s="2">
        <v>0.49861111111111112</v>
      </c>
      <c r="O832" s="2">
        <v>0.56597222222222221</v>
      </c>
      <c r="P832" s="5" t="s">
        <v>201</v>
      </c>
      <c r="S832" t="s">
        <v>127</v>
      </c>
      <c r="T832">
        <v>1</v>
      </c>
      <c r="U832" s="3"/>
      <c r="V832" s="54">
        <f t="shared" si="24"/>
        <v>6.7361111111111094E-2</v>
      </c>
      <c r="W832" s="3"/>
      <c r="X832" s="54" t="e">
        <f t="shared" si="25"/>
        <v>#VALUE!</v>
      </c>
    </row>
    <row r="833" spans="1:24" x14ac:dyDescent="0.25">
      <c r="A833">
        <v>108139</v>
      </c>
      <c r="B833">
        <v>188</v>
      </c>
      <c r="C833" s="157">
        <v>45191</v>
      </c>
      <c r="D833">
        <v>507068</v>
      </c>
      <c r="E833" t="s">
        <v>20</v>
      </c>
      <c r="F833" s="157">
        <v>45191</v>
      </c>
      <c r="G833">
        <v>2000041001</v>
      </c>
      <c r="H833" t="s">
        <v>33</v>
      </c>
      <c r="I833">
        <v>178.2</v>
      </c>
      <c r="L833" t="s">
        <v>137</v>
      </c>
      <c r="M833" t="s">
        <v>138</v>
      </c>
      <c r="N833" s="2">
        <v>0.58472222222222225</v>
      </c>
      <c r="O833" s="2">
        <v>0.6333333333333333</v>
      </c>
      <c r="P833" s="5">
        <v>4.8611111111111112E-2</v>
      </c>
      <c r="S833" t="s">
        <v>127</v>
      </c>
      <c r="T833">
        <v>1</v>
      </c>
      <c r="U833" s="3"/>
      <c r="V833" s="54">
        <f t="shared" si="24"/>
        <v>4.8611111111111049E-2</v>
      </c>
      <c r="W833" s="3"/>
      <c r="X833" s="54">
        <f t="shared" si="25"/>
        <v>0.95138888888888884</v>
      </c>
    </row>
    <row r="834" spans="1:24" x14ac:dyDescent="0.25">
      <c r="A834">
        <v>108143</v>
      </c>
      <c r="B834">
        <v>188</v>
      </c>
      <c r="C834" s="157">
        <v>45191</v>
      </c>
      <c r="D834">
        <v>507068</v>
      </c>
      <c r="E834" t="s">
        <v>20</v>
      </c>
      <c r="F834" s="157">
        <v>45191</v>
      </c>
      <c r="G834">
        <v>2000041001</v>
      </c>
      <c r="H834" t="s">
        <v>33</v>
      </c>
      <c r="I834" s="158">
        <v>356.4</v>
      </c>
      <c r="L834" t="s">
        <v>137</v>
      </c>
      <c r="M834" t="s">
        <v>138</v>
      </c>
      <c r="N834" s="2">
        <v>0.6333333333333333</v>
      </c>
      <c r="O834" s="2">
        <v>0.75555555555555554</v>
      </c>
      <c r="P834" s="5">
        <v>0.12222222222222223</v>
      </c>
      <c r="S834" t="s">
        <v>127</v>
      </c>
      <c r="T834">
        <v>1</v>
      </c>
      <c r="U834" s="3"/>
      <c r="V834" s="54">
        <f t="shared" si="24"/>
        <v>0.12222222222222223</v>
      </c>
      <c r="W834" s="3"/>
      <c r="X834" s="54">
        <f t="shared" si="25"/>
        <v>0.87777777777777777</v>
      </c>
    </row>
    <row r="835" spans="1:24" x14ac:dyDescent="0.25">
      <c r="A835">
        <v>108151</v>
      </c>
      <c r="B835">
        <v>188</v>
      </c>
      <c r="C835" s="157">
        <v>45191</v>
      </c>
      <c r="D835">
        <v>507077</v>
      </c>
      <c r="E835" t="s">
        <v>20</v>
      </c>
      <c r="F835" s="157">
        <v>45192</v>
      </c>
      <c r="G835">
        <v>2000041001</v>
      </c>
      <c r="H835" t="s">
        <v>33</v>
      </c>
      <c r="I835">
        <v>400.95</v>
      </c>
      <c r="L835" t="s">
        <v>84</v>
      </c>
      <c r="M835" t="s">
        <v>85</v>
      </c>
      <c r="N835" s="2">
        <v>0.88680555555555562</v>
      </c>
      <c r="O835" s="2">
        <v>3.2638888888888891E-2</v>
      </c>
      <c r="P835" s="5">
        <v>0.64583333333333337</v>
      </c>
      <c r="S835" t="s">
        <v>127</v>
      </c>
      <c r="T835">
        <v>3</v>
      </c>
      <c r="U835" s="3"/>
      <c r="V835" s="54">
        <f t="shared" ref="V835:V898" si="26">+IF(N835=0,P835,IF(N835&gt;O835,(O835-N835)+1,(O835-N835)))</f>
        <v>0.14583333333333326</v>
      </c>
      <c r="W835" s="3"/>
      <c r="X835" s="54">
        <f t="shared" ref="X835:X898" si="27">+IF(P835=0,R835,IF(P835&gt;Q835,(Q835-P835)+1,(Q835-P835)))</f>
        <v>0.35416666666666663</v>
      </c>
    </row>
    <row r="836" spans="1:24" x14ac:dyDescent="0.25">
      <c r="A836">
        <v>108154</v>
      </c>
      <c r="B836">
        <v>188</v>
      </c>
      <c r="C836" s="157">
        <v>45191</v>
      </c>
      <c r="D836">
        <v>507077</v>
      </c>
      <c r="E836" t="s">
        <v>20</v>
      </c>
      <c r="F836" s="157">
        <v>45192</v>
      </c>
      <c r="G836">
        <v>2000041001</v>
      </c>
      <c r="H836" t="s">
        <v>33</v>
      </c>
      <c r="I836" s="158">
        <v>400.95</v>
      </c>
      <c r="L836" t="s">
        <v>84</v>
      </c>
      <c r="M836" t="s">
        <v>85</v>
      </c>
      <c r="N836" s="2">
        <v>3.2638888888888891E-2</v>
      </c>
      <c r="O836" s="2">
        <v>0.17083333333333331</v>
      </c>
      <c r="P836" s="5" t="s">
        <v>129</v>
      </c>
      <c r="S836" t="s">
        <v>127</v>
      </c>
      <c r="T836">
        <v>3</v>
      </c>
      <c r="U836" s="3"/>
      <c r="V836" s="54">
        <f t="shared" si="26"/>
        <v>0.13819444444444443</v>
      </c>
      <c r="W836" s="3"/>
      <c r="X836" s="54" t="e">
        <f t="shared" si="27"/>
        <v>#VALUE!</v>
      </c>
    </row>
    <row r="837" spans="1:24" x14ac:dyDescent="0.25">
      <c r="A837">
        <v>108163</v>
      </c>
      <c r="B837">
        <v>188</v>
      </c>
      <c r="C837" s="157">
        <v>45191</v>
      </c>
      <c r="D837">
        <v>507077</v>
      </c>
      <c r="E837" t="s">
        <v>20</v>
      </c>
      <c r="F837" s="157">
        <v>45192</v>
      </c>
      <c r="G837">
        <v>2000041001</v>
      </c>
      <c r="H837" t="s">
        <v>33</v>
      </c>
      <c r="I837">
        <v>178.2</v>
      </c>
      <c r="L837" t="s">
        <v>84</v>
      </c>
      <c r="M837" t="s">
        <v>85</v>
      </c>
      <c r="N837" s="2">
        <v>0.17152777777777775</v>
      </c>
      <c r="O837" s="2">
        <v>0.25069444444444444</v>
      </c>
      <c r="P837" s="5">
        <v>7.9166666666666663E-2</v>
      </c>
      <c r="S837" t="s">
        <v>127</v>
      </c>
      <c r="T837">
        <v>3</v>
      </c>
      <c r="U837" s="3"/>
      <c r="V837" s="54">
        <f t="shared" si="26"/>
        <v>7.9166666666666691E-2</v>
      </c>
      <c r="W837" s="3"/>
      <c r="X837" s="54">
        <f t="shared" si="27"/>
        <v>0.92083333333333339</v>
      </c>
    </row>
    <row r="838" spans="1:24" x14ac:dyDescent="0.25">
      <c r="A838">
        <v>108195</v>
      </c>
      <c r="B838">
        <v>188</v>
      </c>
      <c r="C838" s="157">
        <v>45191</v>
      </c>
      <c r="D838">
        <v>507077</v>
      </c>
      <c r="E838" t="s">
        <v>20</v>
      </c>
      <c r="F838" s="157">
        <v>45194</v>
      </c>
      <c r="G838">
        <v>2000041001</v>
      </c>
      <c r="H838" t="s">
        <v>33</v>
      </c>
      <c r="I838">
        <v>178.2</v>
      </c>
      <c r="L838" t="s">
        <v>137</v>
      </c>
      <c r="M838" t="s">
        <v>138</v>
      </c>
      <c r="N838" s="2">
        <v>0.16388888888888889</v>
      </c>
      <c r="O838" s="2">
        <v>0.24444444444444446</v>
      </c>
      <c r="P838" s="5">
        <v>8.0555555555555561E-2</v>
      </c>
      <c r="S838" t="s">
        <v>127</v>
      </c>
      <c r="T838">
        <v>3</v>
      </c>
      <c r="U838" s="3"/>
      <c r="V838" s="54">
        <f t="shared" si="26"/>
        <v>8.0555555555555575E-2</v>
      </c>
      <c r="W838" s="3"/>
      <c r="X838" s="54">
        <f t="shared" si="27"/>
        <v>0.9194444444444444</v>
      </c>
    </row>
    <row r="839" spans="1:24" x14ac:dyDescent="0.25">
      <c r="A839">
        <v>108227</v>
      </c>
      <c r="B839">
        <v>188</v>
      </c>
      <c r="C839" s="157">
        <v>45191</v>
      </c>
      <c r="D839">
        <v>507077</v>
      </c>
      <c r="E839" t="s">
        <v>20</v>
      </c>
      <c r="F839" s="157">
        <v>45195</v>
      </c>
      <c r="G839">
        <v>2000041001</v>
      </c>
      <c r="H839" t="s">
        <v>33</v>
      </c>
      <c r="I839" s="158">
        <v>490</v>
      </c>
      <c r="L839" t="s">
        <v>137</v>
      </c>
      <c r="M839" t="s">
        <v>138</v>
      </c>
      <c r="N839" s="2">
        <v>8.5416666666666655E-2</v>
      </c>
      <c r="O839" s="2">
        <v>0.24166666666666667</v>
      </c>
      <c r="P839" s="5">
        <v>0.15625</v>
      </c>
      <c r="S839" t="s">
        <v>127</v>
      </c>
      <c r="T839">
        <v>3</v>
      </c>
      <c r="U839" s="3"/>
      <c r="V839" s="54">
        <f t="shared" si="26"/>
        <v>0.15625</v>
      </c>
      <c r="W839" s="3"/>
      <c r="X839" s="54">
        <f t="shared" si="27"/>
        <v>0.84375</v>
      </c>
    </row>
    <row r="840" spans="1:24" x14ac:dyDescent="0.25">
      <c r="A840">
        <v>108152</v>
      </c>
      <c r="B840">
        <v>188</v>
      </c>
      <c r="C840" s="157">
        <v>45191</v>
      </c>
      <c r="D840">
        <v>507078</v>
      </c>
      <c r="E840" t="s">
        <v>20</v>
      </c>
      <c r="F840" s="157">
        <v>45192</v>
      </c>
      <c r="G840">
        <v>2000041004</v>
      </c>
      <c r="H840" t="s">
        <v>36</v>
      </c>
      <c r="I840" s="158">
        <v>385.56</v>
      </c>
      <c r="L840" t="s">
        <v>84</v>
      </c>
      <c r="M840" t="s">
        <v>85</v>
      </c>
      <c r="N840" s="2">
        <v>3.2638888888888891E-2</v>
      </c>
      <c r="O840" s="2">
        <v>0.14861111111111111</v>
      </c>
      <c r="P840" s="5" t="s">
        <v>202</v>
      </c>
      <c r="S840" t="s">
        <v>110</v>
      </c>
      <c r="T840">
        <v>3</v>
      </c>
      <c r="U840" s="3"/>
      <c r="V840" s="54">
        <f t="shared" si="26"/>
        <v>0.11597222222222223</v>
      </c>
      <c r="W840" s="3"/>
      <c r="X840" s="54" t="e">
        <f t="shared" si="27"/>
        <v>#VALUE!</v>
      </c>
    </row>
    <row r="841" spans="1:24" x14ac:dyDescent="0.25">
      <c r="A841">
        <v>108162</v>
      </c>
      <c r="B841">
        <v>188</v>
      </c>
      <c r="C841" s="157">
        <v>45191</v>
      </c>
      <c r="D841">
        <v>507078</v>
      </c>
      <c r="E841" t="s">
        <v>20</v>
      </c>
      <c r="F841" s="157">
        <v>45192</v>
      </c>
      <c r="G841">
        <v>2000041004</v>
      </c>
      <c r="H841" t="s">
        <v>36</v>
      </c>
      <c r="I841" s="158">
        <v>376.38</v>
      </c>
      <c r="L841" t="s">
        <v>84</v>
      </c>
      <c r="M841" t="s">
        <v>85</v>
      </c>
      <c r="N841" s="2">
        <v>0.14861111111111111</v>
      </c>
      <c r="O841" s="2">
        <v>0.25069444444444444</v>
      </c>
      <c r="P841" s="5">
        <v>0.10208333333333335</v>
      </c>
      <c r="S841" t="s">
        <v>110</v>
      </c>
      <c r="T841">
        <v>3</v>
      </c>
      <c r="U841" s="3"/>
      <c r="V841" s="54">
        <f t="shared" si="26"/>
        <v>0.10208333333333333</v>
      </c>
      <c r="W841" s="3"/>
      <c r="X841" s="54">
        <f t="shared" si="27"/>
        <v>0.8979166666666667</v>
      </c>
    </row>
    <row r="842" spans="1:24" x14ac:dyDescent="0.25">
      <c r="A842">
        <v>108135</v>
      </c>
      <c r="B842">
        <v>188</v>
      </c>
      <c r="C842" s="157">
        <v>45191</v>
      </c>
      <c r="D842">
        <v>507069</v>
      </c>
      <c r="E842" t="s">
        <v>20</v>
      </c>
      <c r="F842" s="157">
        <v>45191</v>
      </c>
      <c r="G842">
        <v>2000040006</v>
      </c>
      <c r="H842" t="s">
        <v>37</v>
      </c>
      <c r="I842" s="158">
        <v>679.6</v>
      </c>
      <c r="L842" t="s">
        <v>112</v>
      </c>
      <c r="M842" t="s">
        <v>113</v>
      </c>
      <c r="N842" s="2">
        <v>0.38958333333333334</v>
      </c>
      <c r="O842" s="2">
        <v>0.57152777777777775</v>
      </c>
      <c r="P842" s="5" t="s">
        <v>203</v>
      </c>
      <c r="S842" t="s">
        <v>111</v>
      </c>
      <c r="T842">
        <v>1</v>
      </c>
      <c r="U842" s="3"/>
      <c r="V842" s="54">
        <f t="shared" si="26"/>
        <v>0.18194444444444441</v>
      </c>
      <c r="W842" s="3"/>
      <c r="X842" s="54" t="e">
        <f t="shared" si="27"/>
        <v>#VALUE!</v>
      </c>
    </row>
    <row r="843" spans="1:24" s="77" customFormat="1" x14ac:dyDescent="0.25">
      <c r="A843">
        <v>108141</v>
      </c>
      <c r="B843">
        <v>188</v>
      </c>
      <c r="C843" s="157">
        <v>45191</v>
      </c>
      <c r="D843">
        <v>507069</v>
      </c>
      <c r="E843" t="s">
        <v>20</v>
      </c>
      <c r="F843" s="157">
        <v>45191</v>
      </c>
      <c r="G843">
        <v>2000040006</v>
      </c>
      <c r="H843" t="s">
        <v>37</v>
      </c>
      <c r="I843" s="158">
        <v>380</v>
      </c>
      <c r="J843"/>
      <c r="K843"/>
      <c r="L843" t="s">
        <v>78</v>
      </c>
      <c r="M843" t="s">
        <v>79</v>
      </c>
      <c r="N843" s="2">
        <v>0.60902777777777783</v>
      </c>
      <c r="O843" s="2">
        <v>0.70347222222222217</v>
      </c>
      <c r="P843" s="5">
        <v>9.4444444444444442E-2</v>
      </c>
      <c r="Q843"/>
      <c r="R843"/>
      <c r="S843" t="s">
        <v>111</v>
      </c>
      <c r="T843">
        <v>1</v>
      </c>
      <c r="U843" s="78"/>
      <c r="V843" s="78">
        <f t="shared" si="26"/>
        <v>9.4444444444444331E-2</v>
      </c>
      <c r="W843" s="78"/>
      <c r="X843" s="78">
        <f t="shared" si="27"/>
        <v>0.90555555555555556</v>
      </c>
    </row>
    <row r="844" spans="1:24" s="73" customFormat="1" x14ac:dyDescent="0.25">
      <c r="A844">
        <v>108160</v>
      </c>
      <c r="B844">
        <v>188</v>
      </c>
      <c r="C844" s="157">
        <v>45191</v>
      </c>
      <c r="D844">
        <v>507081</v>
      </c>
      <c r="E844" t="s">
        <v>20</v>
      </c>
      <c r="F844" s="157">
        <v>45192</v>
      </c>
      <c r="G844">
        <v>2000040001</v>
      </c>
      <c r="H844" t="s">
        <v>38</v>
      </c>
      <c r="I844">
        <v>450</v>
      </c>
      <c r="J844"/>
      <c r="K844"/>
      <c r="L844" t="s">
        <v>74</v>
      </c>
      <c r="M844" t="s">
        <v>75</v>
      </c>
      <c r="N844" s="2">
        <v>0.13749999999999998</v>
      </c>
      <c r="O844" s="2">
        <v>0.24722222222222223</v>
      </c>
      <c r="P844" s="5">
        <v>0.10972222222222222</v>
      </c>
      <c r="Q844"/>
      <c r="R844"/>
      <c r="S844" t="s">
        <v>115</v>
      </c>
      <c r="T844">
        <v>3</v>
      </c>
      <c r="U844" s="74"/>
      <c r="V844" s="74">
        <f t="shared" si="26"/>
        <v>0.10972222222222225</v>
      </c>
      <c r="W844" s="74"/>
      <c r="X844" s="74">
        <f t="shared" si="27"/>
        <v>0.89027777777777772</v>
      </c>
    </row>
    <row r="845" spans="1:24" x14ac:dyDescent="0.25">
      <c r="A845">
        <v>1829901</v>
      </c>
      <c r="B845">
        <v>188</v>
      </c>
      <c r="C845" s="157">
        <v>45191</v>
      </c>
      <c r="D845">
        <v>507081</v>
      </c>
      <c r="E845" t="s">
        <v>20</v>
      </c>
      <c r="F845" s="157">
        <v>45191</v>
      </c>
      <c r="G845">
        <v>2000040001</v>
      </c>
      <c r="H845" t="s">
        <v>38</v>
      </c>
      <c r="I845" s="158">
        <v>150</v>
      </c>
      <c r="N845" s="2"/>
      <c r="O845" s="2"/>
      <c r="P845" s="5"/>
      <c r="S845" t="s">
        <v>115</v>
      </c>
      <c r="T845">
        <v>3</v>
      </c>
      <c r="U845" s="3"/>
      <c r="V845" s="54">
        <f t="shared" si="26"/>
        <v>0</v>
      </c>
      <c r="W845" s="3"/>
      <c r="X845" s="54">
        <f t="shared" si="27"/>
        <v>0</v>
      </c>
    </row>
    <row r="846" spans="1:24" x14ac:dyDescent="0.25">
      <c r="A846">
        <v>1829902</v>
      </c>
      <c r="B846">
        <v>188</v>
      </c>
      <c r="C846" s="157">
        <v>45191</v>
      </c>
      <c r="D846">
        <v>507076</v>
      </c>
      <c r="E846" t="s">
        <v>20</v>
      </c>
      <c r="F846" s="157">
        <v>45191</v>
      </c>
      <c r="G846">
        <v>2000040001</v>
      </c>
      <c r="H846" t="s">
        <v>38</v>
      </c>
      <c r="I846" s="158">
        <v>560</v>
      </c>
      <c r="N846" s="2"/>
      <c r="O846" s="2"/>
      <c r="P846" s="5"/>
      <c r="S846" t="s">
        <v>115</v>
      </c>
      <c r="T846">
        <v>1</v>
      </c>
      <c r="U846" s="3"/>
      <c r="V846" s="54">
        <f t="shared" si="26"/>
        <v>0</v>
      </c>
      <c r="W846" s="3"/>
      <c r="X846" s="54">
        <f t="shared" si="27"/>
        <v>0</v>
      </c>
    </row>
    <row r="847" spans="1:24" x14ac:dyDescent="0.25">
      <c r="A847">
        <v>108133</v>
      </c>
      <c r="B847">
        <v>188</v>
      </c>
      <c r="C847" s="157">
        <v>45191</v>
      </c>
      <c r="D847">
        <v>507070</v>
      </c>
      <c r="E847" t="s">
        <v>20</v>
      </c>
      <c r="F847" s="157">
        <v>45191</v>
      </c>
      <c r="G847">
        <v>2000040002</v>
      </c>
      <c r="H847" t="s">
        <v>65</v>
      </c>
      <c r="I847">
        <v>729.8</v>
      </c>
      <c r="L847" t="s">
        <v>112</v>
      </c>
      <c r="M847" t="s">
        <v>113</v>
      </c>
      <c r="N847" s="2">
        <v>0.26319444444444445</v>
      </c>
      <c r="O847" s="2">
        <v>0.50763888888888886</v>
      </c>
      <c r="P847" s="5">
        <v>0.24444444444444446</v>
      </c>
      <c r="S847" t="s">
        <v>115</v>
      </c>
      <c r="T847">
        <v>1</v>
      </c>
      <c r="U847" s="3"/>
      <c r="V847" s="54">
        <f t="shared" si="26"/>
        <v>0.24444444444444441</v>
      </c>
      <c r="W847" s="3"/>
      <c r="X847" s="54">
        <f t="shared" si="27"/>
        <v>0.75555555555555554</v>
      </c>
    </row>
    <row r="848" spans="1:24" x14ac:dyDescent="0.25">
      <c r="A848">
        <v>108146</v>
      </c>
      <c r="B848">
        <v>188</v>
      </c>
      <c r="C848" s="157">
        <v>45191</v>
      </c>
      <c r="D848">
        <v>507070</v>
      </c>
      <c r="E848" t="s">
        <v>20</v>
      </c>
      <c r="F848" s="157">
        <v>45191</v>
      </c>
      <c r="G848">
        <v>2000040002</v>
      </c>
      <c r="H848" t="s">
        <v>65</v>
      </c>
      <c r="I848">
        <v>154.6</v>
      </c>
      <c r="L848" t="s">
        <v>78</v>
      </c>
      <c r="M848" t="s">
        <v>79</v>
      </c>
      <c r="N848" s="2">
        <v>0.81527777777777777</v>
      </c>
      <c r="O848" s="2">
        <v>0.81527777777777777</v>
      </c>
      <c r="P848" s="5">
        <v>0</v>
      </c>
      <c r="S848" t="s">
        <v>115</v>
      </c>
      <c r="T848">
        <v>1</v>
      </c>
      <c r="U848" s="3"/>
      <c r="V848" s="54">
        <f t="shared" si="26"/>
        <v>0</v>
      </c>
      <c r="W848" s="3"/>
      <c r="X848" s="54">
        <f t="shared" si="27"/>
        <v>0</v>
      </c>
    </row>
    <row r="849" spans="1:24" x14ac:dyDescent="0.25">
      <c r="A849">
        <v>1829899</v>
      </c>
      <c r="B849">
        <v>188</v>
      </c>
      <c r="C849" s="157">
        <v>45191</v>
      </c>
      <c r="D849">
        <v>507070</v>
      </c>
      <c r="E849" t="s">
        <v>20</v>
      </c>
      <c r="F849" s="157">
        <v>45191</v>
      </c>
      <c r="G849">
        <v>2000040002</v>
      </c>
      <c r="H849" t="s">
        <v>65</v>
      </c>
      <c r="I849">
        <v>65.67</v>
      </c>
      <c r="N849" s="2"/>
      <c r="O849" s="2"/>
      <c r="P849" s="5"/>
      <c r="S849" t="s">
        <v>115</v>
      </c>
      <c r="T849">
        <v>1</v>
      </c>
      <c r="U849" s="3"/>
      <c r="V849" s="54">
        <f t="shared" si="26"/>
        <v>0</v>
      </c>
      <c r="W849" s="3"/>
      <c r="X849" s="54">
        <f t="shared" si="27"/>
        <v>0</v>
      </c>
    </row>
    <row r="850" spans="1:24" x14ac:dyDescent="0.25">
      <c r="A850">
        <v>108136</v>
      </c>
      <c r="B850">
        <v>188</v>
      </c>
      <c r="C850" s="157">
        <v>45191</v>
      </c>
      <c r="D850">
        <v>507071</v>
      </c>
      <c r="E850" t="s">
        <v>20</v>
      </c>
      <c r="F850" s="157">
        <v>45191</v>
      </c>
      <c r="G850">
        <v>2000040004</v>
      </c>
      <c r="H850" t="s">
        <v>39</v>
      </c>
      <c r="I850" s="158">
        <v>302.89999999999998</v>
      </c>
      <c r="L850" t="s">
        <v>112</v>
      </c>
      <c r="M850" t="s">
        <v>113</v>
      </c>
      <c r="N850" s="2">
        <v>0.50763888888888886</v>
      </c>
      <c r="O850" s="2">
        <v>0.57222222222222219</v>
      </c>
      <c r="P850" s="5" t="s">
        <v>204</v>
      </c>
      <c r="S850" t="s">
        <v>107</v>
      </c>
      <c r="T850">
        <v>1</v>
      </c>
      <c r="U850" s="3"/>
      <c r="V850" s="54">
        <f t="shared" si="26"/>
        <v>6.4583333333333326E-2</v>
      </c>
      <c r="W850" s="3"/>
      <c r="X850" s="54" t="e">
        <f t="shared" si="27"/>
        <v>#VALUE!</v>
      </c>
    </row>
    <row r="851" spans="1:24" x14ac:dyDescent="0.25">
      <c r="A851">
        <v>108142</v>
      </c>
      <c r="B851">
        <v>188</v>
      </c>
      <c r="C851" s="157">
        <v>45191</v>
      </c>
      <c r="D851">
        <v>507071</v>
      </c>
      <c r="E851" t="s">
        <v>20</v>
      </c>
      <c r="F851" s="157">
        <v>45191</v>
      </c>
      <c r="G851">
        <v>2000040004</v>
      </c>
      <c r="H851" t="s">
        <v>39</v>
      </c>
      <c r="I851" s="158">
        <v>177.02</v>
      </c>
      <c r="L851" t="s">
        <v>78</v>
      </c>
      <c r="M851" t="s">
        <v>79</v>
      </c>
      <c r="N851" s="2">
        <v>0.60902777777777783</v>
      </c>
      <c r="O851" s="2">
        <v>0.72013888888888899</v>
      </c>
      <c r="P851" s="5">
        <v>0.1111111111111111</v>
      </c>
      <c r="S851" t="s">
        <v>107</v>
      </c>
      <c r="T851">
        <v>1</v>
      </c>
      <c r="U851" s="3"/>
      <c r="V851" s="54">
        <f t="shared" si="26"/>
        <v>0.11111111111111116</v>
      </c>
      <c r="W851" s="3"/>
      <c r="X851" s="54">
        <f t="shared" si="27"/>
        <v>0.88888888888888884</v>
      </c>
    </row>
    <row r="852" spans="1:24" x14ac:dyDescent="0.25">
      <c r="A852">
        <v>108150</v>
      </c>
      <c r="B852">
        <v>188</v>
      </c>
      <c r="C852" s="157">
        <v>45191</v>
      </c>
      <c r="D852">
        <v>507085</v>
      </c>
      <c r="E852" t="s">
        <v>20</v>
      </c>
      <c r="F852" s="157">
        <v>45191</v>
      </c>
      <c r="G852">
        <v>2000040004</v>
      </c>
      <c r="H852" t="s">
        <v>39</v>
      </c>
      <c r="I852">
        <v>480</v>
      </c>
      <c r="L852" t="s">
        <v>74</v>
      </c>
      <c r="M852" t="s">
        <v>75</v>
      </c>
      <c r="N852" s="2">
        <v>0.86736111111111114</v>
      </c>
      <c r="O852" s="2">
        <v>0.98888888888888893</v>
      </c>
      <c r="P852" s="5">
        <v>0.12152777777777778</v>
      </c>
      <c r="S852" t="s">
        <v>107</v>
      </c>
      <c r="T852">
        <v>3</v>
      </c>
      <c r="U852" s="3"/>
      <c r="V852" s="54">
        <f t="shared" si="26"/>
        <v>0.12152777777777779</v>
      </c>
      <c r="W852" s="3"/>
      <c r="X852" s="54">
        <f t="shared" si="27"/>
        <v>0.87847222222222221</v>
      </c>
    </row>
    <row r="853" spans="1:24" x14ac:dyDescent="0.25">
      <c r="A853">
        <v>1829904</v>
      </c>
      <c r="B853">
        <v>100</v>
      </c>
      <c r="C853" s="157">
        <v>45191</v>
      </c>
      <c r="D853">
        <v>419872</v>
      </c>
      <c r="E853" t="s">
        <v>20</v>
      </c>
      <c r="F853" s="157">
        <v>45191</v>
      </c>
      <c r="G853">
        <v>2000100048</v>
      </c>
      <c r="H853" t="s">
        <v>196</v>
      </c>
      <c r="I853" s="158">
        <v>101.7</v>
      </c>
      <c r="N853" s="2"/>
      <c r="O853" s="2"/>
      <c r="P853" s="5"/>
      <c r="U853" s="3"/>
      <c r="V853" s="54">
        <f t="shared" si="26"/>
        <v>0</v>
      </c>
      <c r="W853" s="3"/>
      <c r="X853" s="54">
        <f t="shared" si="27"/>
        <v>0</v>
      </c>
    </row>
    <row r="854" spans="1:24" x14ac:dyDescent="0.25">
      <c r="A854">
        <v>108137</v>
      </c>
      <c r="B854">
        <v>100</v>
      </c>
      <c r="C854" s="157">
        <v>45191</v>
      </c>
      <c r="D854">
        <v>419821</v>
      </c>
      <c r="E854" t="s">
        <v>20</v>
      </c>
      <c r="F854" s="157">
        <v>45191</v>
      </c>
      <c r="G854">
        <v>2000020005</v>
      </c>
      <c r="H854" t="s">
        <v>41</v>
      </c>
      <c r="I854" s="158">
        <v>2022</v>
      </c>
      <c r="J854">
        <v>12</v>
      </c>
      <c r="K854">
        <v>20</v>
      </c>
      <c r="L854" t="s">
        <v>22</v>
      </c>
      <c r="M854" t="s">
        <v>23</v>
      </c>
      <c r="N854" s="2">
        <v>0.39374999999999999</v>
      </c>
      <c r="O854" s="2">
        <v>0.57361111111111118</v>
      </c>
      <c r="P854" s="5" t="s">
        <v>205</v>
      </c>
      <c r="S854" t="s">
        <v>92</v>
      </c>
      <c r="T854">
        <v>1</v>
      </c>
      <c r="U854" s="3"/>
      <c r="V854" s="54">
        <f t="shared" si="26"/>
        <v>0.17986111111111119</v>
      </c>
      <c r="W854" s="3"/>
      <c r="X854" s="54" t="e">
        <f t="shared" si="27"/>
        <v>#VALUE!</v>
      </c>
    </row>
    <row r="855" spans="1:24" x14ac:dyDescent="0.25">
      <c r="A855">
        <v>108145</v>
      </c>
      <c r="B855">
        <v>100</v>
      </c>
      <c r="C855" s="157">
        <v>45191</v>
      </c>
      <c r="D855">
        <v>419829</v>
      </c>
      <c r="E855" t="s">
        <v>20</v>
      </c>
      <c r="F855" s="157">
        <v>45191</v>
      </c>
      <c r="G855">
        <v>2000020008</v>
      </c>
      <c r="H855" t="s">
        <v>81</v>
      </c>
      <c r="I855" s="158">
        <v>960</v>
      </c>
      <c r="J855">
        <v>7</v>
      </c>
      <c r="K855">
        <v>10</v>
      </c>
      <c r="L855" t="s">
        <v>94</v>
      </c>
      <c r="M855" t="s">
        <v>118</v>
      </c>
      <c r="N855" s="2">
        <v>0.76944444444444438</v>
      </c>
      <c r="O855" s="2">
        <v>0.76944444444444438</v>
      </c>
      <c r="P855" s="5">
        <v>0</v>
      </c>
      <c r="S855" t="s">
        <v>92</v>
      </c>
      <c r="T855">
        <v>2</v>
      </c>
      <c r="U855" s="3"/>
      <c r="V855" s="54">
        <f t="shared" si="26"/>
        <v>0</v>
      </c>
      <c r="W855" s="3"/>
      <c r="X855" s="54">
        <f t="shared" si="27"/>
        <v>0</v>
      </c>
    </row>
    <row r="856" spans="1:24" x14ac:dyDescent="0.25">
      <c r="A856">
        <v>108155</v>
      </c>
      <c r="B856">
        <v>100</v>
      </c>
      <c r="C856" s="157">
        <v>45191</v>
      </c>
      <c r="D856">
        <v>419843</v>
      </c>
      <c r="E856" t="s">
        <v>20</v>
      </c>
      <c r="F856" s="157">
        <v>45192</v>
      </c>
      <c r="G856">
        <v>2000020001</v>
      </c>
      <c r="H856" t="s">
        <v>42</v>
      </c>
      <c r="I856" s="158">
        <v>3180</v>
      </c>
      <c r="J856">
        <v>15</v>
      </c>
      <c r="K856">
        <v>22</v>
      </c>
      <c r="L856" t="s">
        <v>43</v>
      </c>
      <c r="M856" t="s">
        <v>44</v>
      </c>
      <c r="N856" s="2">
        <v>0.24097222222222223</v>
      </c>
      <c r="O856" s="2">
        <v>0.24097222222222223</v>
      </c>
      <c r="P856" s="5">
        <v>0</v>
      </c>
      <c r="S856" t="s">
        <v>45</v>
      </c>
      <c r="T856">
        <v>3</v>
      </c>
      <c r="U856" s="3"/>
      <c r="V856" s="54">
        <f t="shared" si="26"/>
        <v>0</v>
      </c>
      <c r="W856" s="3"/>
      <c r="X856" s="54">
        <f t="shared" si="27"/>
        <v>0</v>
      </c>
    </row>
    <row r="857" spans="1:24" x14ac:dyDescent="0.25">
      <c r="A857">
        <v>108144</v>
      </c>
      <c r="B857">
        <v>100</v>
      </c>
      <c r="C857" s="157">
        <v>45191</v>
      </c>
      <c r="D857">
        <v>419827</v>
      </c>
      <c r="E857" t="s">
        <v>20</v>
      </c>
      <c r="F857" s="157">
        <v>45191</v>
      </c>
      <c r="G857">
        <v>2000020010</v>
      </c>
      <c r="H857" t="s">
        <v>46</v>
      </c>
      <c r="I857" s="158">
        <v>1370</v>
      </c>
      <c r="J857">
        <v>8</v>
      </c>
      <c r="K857">
        <v>15</v>
      </c>
      <c r="L857" t="s">
        <v>94</v>
      </c>
      <c r="M857" t="s">
        <v>118</v>
      </c>
      <c r="N857" s="2">
        <v>0.7680555555555556</v>
      </c>
      <c r="O857" s="2">
        <v>0.76874999999999993</v>
      </c>
      <c r="P857" s="5">
        <v>6.9444444444444447E-4</v>
      </c>
      <c r="S857" t="s">
        <v>45</v>
      </c>
      <c r="T857">
        <v>2</v>
      </c>
      <c r="U857" s="3"/>
      <c r="V857" s="54">
        <f t="shared" si="26"/>
        <v>6.9444444444433095E-4</v>
      </c>
      <c r="W857" s="3"/>
      <c r="X857" s="54">
        <f t="shared" si="27"/>
        <v>0.99930555555555556</v>
      </c>
    </row>
    <row r="858" spans="1:24" x14ac:dyDescent="0.25">
      <c r="A858">
        <v>1829904</v>
      </c>
      <c r="B858">
        <v>100</v>
      </c>
      <c r="C858" s="157">
        <v>45191</v>
      </c>
      <c r="D858">
        <v>419866</v>
      </c>
      <c r="E858" t="s">
        <v>20</v>
      </c>
      <c r="F858" s="157">
        <v>45191</v>
      </c>
      <c r="G858">
        <v>2000020010</v>
      </c>
      <c r="H858" t="s">
        <v>46</v>
      </c>
      <c r="I858">
        <v>538.88</v>
      </c>
      <c r="N858" s="2"/>
      <c r="O858" s="2"/>
      <c r="P858" s="5"/>
      <c r="U858" s="3"/>
      <c r="V858" s="54">
        <f t="shared" si="26"/>
        <v>0</v>
      </c>
      <c r="W858" s="3"/>
      <c r="X858" s="54">
        <f t="shared" si="27"/>
        <v>0</v>
      </c>
    </row>
    <row r="859" spans="1:24" x14ac:dyDescent="0.25">
      <c r="A859">
        <v>108129</v>
      </c>
      <c r="B859">
        <v>100</v>
      </c>
      <c r="C859" s="157">
        <v>45191</v>
      </c>
      <c r="D859">
        <v>419818</v>
      </c>
      <c r="E859" t="s">
        <v>20</v>
      </c>
      <c r="F859" s="157">
        <v>45191</v>
      </c>
      <c r="G859">
        <v>2000020002</v>
      </c>
      <c r="H859" t="s">
        <v>48</v>
      </c>
      <c r="I859" s="158">
        <v>2200</v>
      </c>
      <c r="J859">
        <v>9</v>
      </c>
      <c r="K859">
        <v>50</v>
      </c>
      <c r="L859" t="s">
        <v>49</v>
      </c>
      <c r="M859" t="s">
        <v>50</v>
      </c>
      <c r="N859" s="2">
        <v>0.28958333333333336</v>
      </c>
      <c r="O859" s="2">
        <v>0.46597222222222223</v>
      </c>
      <c r="P859" s="5">
        <v>0.1763888888888889</v>
      </c>
      <c r="S859" t="s">
        <v>45</v>
      </c>
      <c r="T859">
        <v>1</v>
      </c>
      <c r="U859" s="3"/>
      <c r="V859" s="54">
        <f t="shared" si="26"/>
        <v>0.17638888888888887</v>
      </c>
      <c r="W859" s="3"/>
      <c r="X859" s="54">
        <f t="shared" si="27"/>
        <v>0.82361111111111107</v>
      </c>
    </row>
    <row r="860" spans="1:24" x14ac:dyDescent="0.25">
      <c r="A860">
        <v>1829904</v>
      </c>
      <c r="B860">
        <v>100</v>
      </c>
      <c r="C860" s="157">
        <v>45191</v>
      </c>
      <c r="D860">
        <v>419861</v>
      </c>
      <c r="E860" t="s">
        <v>20</v>
      </c>
      <c r="F860" s="157">
        <v>45191</v>
      </c>
      <c r="G860">
        <v>2000020004</v>
      </c>
      <c r="H860" t="s">
        <v>52</v>
      </c>
      <c r="I860">
        <v>291.07</v>
      </c>
      <c r="N860" s="2"/>
      <c r="O860" s="2"/>
      <c r="P860" s="5"/>
      <c r="U860" s="3"/>
      <c r="V860" s="54">
        <f t="shared" si="26"/>
        <v>0</v>
      </c>
      <c r="W860" s="3"/>
      <c r="X860" s="54">
        <f t="shared" si="27"/>
        <v>0</v>
      </c>
    </row>
    <row r="861" spans="1:24" x14ac:dyDescent="0.25">
      <c r="A861">
        <v>1829904</v>
      </c>
      <c r="B861">
        <v>100</v>
      </c>
      <c r="C861" s="157">
        <v>45191</v>
      </c>
      <c r="D861">
        <v>419863</v>
      </c>
      <c r="E861" t="s">
        <v>20</v>
      </c>
      <c r="F861" s="157">
        <v>45191</v>
      </c>
      <c r="G861">
        <v>2000020015</v>
      </c>
      <c r="H861" t="s">
        <v>116</v>
      </c>
      <c r="I861">
        <v>38.869999999999997</v>
      </c>
      <c r="N861" s="2"/>
      <c r="O861" s="2"/>
      <c r="P861" s="5"/>
      <c r="U861" s="3"/>
      <c r="V861" s="54">
        <f t="shared" si="26"/>
        <v>0</v>
      </c>
      <c r="W861" s="3"/>
      <c r="X861" s="54">
        <f t="shared" si="27"/>
        <v>0</v>
      </c>
    </row>
    <row r="862" spans="1:24" x14ac:dyDescent="0.25">
      <c r="A862">
        <v>1829904</v>
      </c>
      <c r="B862">
        <v>100</v>
      </c>
      <c r="C862" s="157">
        <v>45191</v>
      </c>
      <c r="D862">
        <v>419865</v>
      </c>
      <c r="E862" t="s">
        <v>20</v>
      </c>
      <c r="F862" s="157">
        <v>45191</v>
      </c>
      <c r="G862">
        <v>2000060001</v>
      </c>
      <c r="H862" t="s">
        <v>69</v>
      </c>
      <c r="I862">
        <v>488.22</v>
      </c>
      <c r="N862" s="2"/>
      <c r="O862" s="2"/>
      <c r="P862" s="5"/>
      <c r="U862" s="3"/>
      <c r="V862" s="54">
        <f t="shared" si="26"/>
        <v>0</v>
      </c>
      <c r="W862" s="3"/>
      <c r="X862" s="54">
        <f t="shared" si="27"/>
        <v>0</v>
      </c>
    </row>
    <row r="863" spans="1:24" x14ac:dyDescent="0.25">
      <c r="A863">
        <v>1829903</v>
      </c>
      <c r="B863">
        <v>188</v>
      </c>
      <c r="C863" s="157">
        <v>45191</v>
      </c>
      <c r="D863">
        <v>507088</v>
      </c>
      <c r="E863" t="s">
        <v>20</v>
      </c>
      <c r="F863" s="157">
        <v>45191</v>
      </c>
      <c r="G863">
        <v>2000050002</v>
      </c>
      <c r="H863" t="s">
        <v>54</v>
      </c>
      <c r="I863" s="158">
        <v>1218</v>
      </c>
      <c r="N863" s="2"/>
      <c r="O863" s="2"/>
      <c r="P863" s="5"/>
      <c r="U863" s="3"/>
      <c r="V863" s="54">
        <f t="shared" si="26"/>
        <v>0</v>
      </c>
      <c r="W863" s="3"/>
      <c r="X863" s="54">
        <f t="shared" si="27"/>
        <v>0</v>
      </c>
    </row>
    <row r="864" spans="1:24" x14ac:dyDescent="0.25">
      <c r="A864">
        <v>1829904</v>
      </c>
      <c r="B864">
        <v>100</v>
      </c>
      <c r="C864" s="157">
        <v>45191</v>
      </c>
      <c r="D864">
        <v>419858</v>
      </c>
      <c r="E864" t="s">
        <v>20</v>
      </c>
      <c r="F864" s="157">
        <v>45191</v>
      </c>
      <c r="G864">
        <v>2000100049</v>
      </c>
      <c r="H864" t="s">
        <v>71</v>
      </c>
      <c r="I864" s="158">
        <v>167.1</v>
      </c>
      <c r="N864" s="2"/>
      <c r="O864" s="2"/>
      <c r="P864" s="5"/>
      <c r="U864" s="3"/>
      <c r="V864" s="54">
        <f t="shared" si="26"/>
        <v>0</v>
      </c>
      <c r="W864" s="3"/>
      <c r="X864" s="54">
        <f t="shared" si="27"/>
        <v>0</v>
      </c>
    </row>
    <row r="865" spans="1:24" x14ac:dyDescent="0.25">
      <c r="A865">
        <v>108156</v>
      </c>
      <c r="B865">
        <v>100</v>
      </c>
      <c r="C865" s="157">
        <v>45191</v>
      </c>
      <c r="D865">
        <v>419844</v>
      </c>
      <c r="E865" t="s">
        <v>20</v>
      </c>
      <c r="F865" s="157">
        <v>45192</v>
      </c>
      <c r="G865">
        <v>2000010009</v>
      </c>
      <c r="H865" t="s">
        <v>56</v>
      </c>
      <c r="I865" s="158">
        <v>490</v>
      </c>
      <c r="L865" t="s">
        <v>26</v>
      </c>
      <c r="M865" t="s">
        <v>144</v>
      </c>
      <c r="N865" s="2">
        <v>0.24236111111111111</v>
      </c>
      <c r="O865" s="2">
        <v>0.24305555555555555</v>
      </c>
      <c r="P865" s="5">
        <v>6.9444444444444447E-4</v>
      </c>
      <c r="S865" t="s">
        <v>24</v>
      </c>
      <c r="T865">
        <v>3</v>
      </c>
      <c r="U865" s="3"/>
      <c r="V865" s="54">
        <f t="shared" si="26"/>
        <v>6.9444444444444198E-4</v>
      </c>
      <c r="W865" s="3"/>
      <c r="X865" s="54">
        <f t="shared" si="27"/>
        <v>0.99930555555555556</v>
      </c>
    </row>
    <row r="866" spans="1:24" x14ac:dyDescent="0.25">
      <c r="A866">
        <v>1829904</v>
      </c>
      <c r="B866">
        <v>100</v>
      </c>
      <c r="C866" s="157">
        <v>45191</v>
      </c>
      <c r="D866">
        <v>419856</v>
      </c>
      <c r="E866" t="s">
        <v>20</v>
      </c>
      <c r="F866" s="157">
        <v>45191</v>
      </c>
      <c r="G866">
        <v>2000010009</v>
      </c>
      <c r="H866" t="s">
        <v>56</v>
      </c>
      <c r="I866" s="158">
        <v>380.76</v>
      </c>
      <c r="N866" s="2"/>
      <c r="O866" s="2"/>
      <c r="P866" s="5"/>
      <c r="U866" s="3"/>
      <c r="V866" s="54">
        <f t="shared" si="26"/>
        <v>0</v>
      </c>
      <c r="W866" s="3"/>
      <c r="X866" s="54">
        <f t="shared" si="27"/>
        <v>0</v>
      </c>
    </row>
    <row r="867" spans="1:24" x14ac:dyDescent="0.25">
      <c r="A867">
        <v>1829904</v>
      </c>
      <c r="B867">
        <v>100</v>
      </c>
      <c r="C867" s="157">
        <v>45191</v>
      </c>
      <c r="D867">
        <v>419857</v>
      </c>
      <c r="E867" t="s">
        <v>20</v>
      </c>
      <c r="F867" s="157">
        <v>45191</v>
      </c>
      <c r="G867">
        <v>2000010010</v>
      </c>
      <c r="H867" t="s">
        <v>57</v>
      </c>
      <c r="I867">
        <v>59.47</v>
      </c>
      <c r="N867" s="2"/>
      <c r="O867" s="2"/>
      <c r="P867" s="5"/>
      <c r="U867" s="3"/>
      <c r="V867" s="54">
        <f t="shared" si="26"/>
        <v>0</v>
      </c>
      <c r="W867" s="3"/>
      <c r="X867" s="54">
        <f t="shared" si="27"/>
        <v>0</v>
      </c>
    </row>
    <row r="868" spans="1:24" x14ac:dyDescent="0.25">
      <c r="A868">
        <v>108148</v>
      </c>
      <c r="B868">
        <v>100</v>
      </c>
      <c r="C868" s="157">
        <v>45191</v>
      </c>
      <c r="D868">
        <v>419828</v>
      </c>
      <c r="E868" t="s">
        <v>20</v>
      </c>
      <c r="F868" s="157">
        <v>45191</v>
      </c>
      <c r="G868">
        <v>2000010016</v>
      </c>
      <c r="H868" t="s">
        <v>83</v>
      </c>
      <c r="I868">
        <v>630</v>
      </c>
      <c r="L868" t="s">
        <v>96</v>
      </c>
      <c r="M868" t="s">
        <v>97</v>
      </c>
      <c r="N868" s="2">
        <v>0.87083333333333324</v>
      </c>
      <c r="O868" s="2">
        <v>0.87083333333333324</v>
      </c>
      <c r="P868" s="5">
        <v>0</v>
      </c>
      <c r="S868" t="s">
        <v>24</v>
      </c>
      <c r="T868">
        <v>2</v>
      </c>
      <c r="U868" s="3"/>
      <c r="V868" s="54">
        <f t="shared" si="26"/>
        <v>0</v>
      </c>
      <c r="W868" s="3"/>
      <c r="X868" s="54">
        <f t="shared" si="27"/>
        <v>0</v>
      </c>
    </row>
    <row r="869" spans="1:24" x14ac:dyDescent="0.25">
      <c r="A869">
        <v>108128</v>
      </c>
      <c r="B869">
        <v>100</v>
      </c>
      <c r="C869" s="157">
        <v>45191</v>
      </c>
      <c r="D869">
        <v>419819</v>
      </c>
      <c r="E869" t="s">
        <v>20</v>
      </c>
      <c r="F869" s="157">
        <v>45191</v>
      </c>
      <c r="G869">
        <v>2000010008</v>
      </c>
      <c r="H869" t="s">
        <v>58</v>
      </c>
      <c r="I869" s="158">
        <v>145</v>
      </c>
      <c r="L869" t="s">
        <v>22</v>
      </c>
      <c r="M869" t="s">
        <v>23</v>
      </c>
      <c r="N869" s="2">
        <v>0.39444444444444443</v>
      </c>
      <c r="O869" s="2">
        <v>0.39444444444444443</v>
      </c>
      <c r="P869" s="5">
        <v>0</v>
      </c>
      <c r="S869" t="s">
        <v>24</v>
      </c>
      <c r="T869">
        <v>1</v>
      </c>
      <c r="U869" s="3"/>
      <c r="V869" s="54">
        <f t="shared" si="26"/>
        <v>0</v>
      </c>
      <c r="W869" s="3"/>
      <c r="X869" s="54">
        <f t="shared" si="27"/>
        <v>0</v>
      </c>
    </row>
    <row r="870" spans="1:24" x14ac:dyDescent="0.25">
      <c r="A870">
        <v>1829893</v>
      </c>
      <c r="B870">
        <v>188</v>
      </c>
      <c r="C870" s="157">
        <v>45191</v>
      </c>
      <c r="D870">
        <v>507093</v>
      </c>
      <c r="E870" t="s">
        <v>20</v>
      </c>
      <c r="F870" s="157">
        <v>45191</v>
      </c>
      <c r="G870">
        <v>2000010008</v>
      </c>
      <c r="H870" t="s">
        <v>58</v>
      </c>
      <c r="I870">
        <v>960</v>
      </c>
      <c r="N870" s="2"/>
      <c r="O870" s="2"/>
      <c r="P870" s="5"/>
      <c r="U870" s="3"/>
      <c r="V870" s="54">
        <f t="shared" si="26"/>
        <v>0</v>
      </c>
      <c r="W870" s="3"/>
      <c r="X870" s="54">
        <f t="shared" si="27"/>
        <v>0</v>
      </c>
    </row>
    <row r="871" spans="1:24" x14ac:dyDescent="0.25">
      <c r="A871">
        <v>1829903</v>
      </c>
      <c r="B871">
        <v>188</v>
      </c>
      <c r="C871" s="157">
        <v>45191</v>
      </c>
      <c r="D871">
        <v>507092</v>
      </c>
      <c r="E871" t="s">
        <v>20</v>
      </c>
      <c r="F871" s="157">
        <v>45191</v>
      </c>
      <c r="G871">
        <v>2000030004</v>
      </c>
      <c r="H871" t="s">
        <v>59</v>
      </c>
      <c r="I871" s="158">
        <v>1922.37</v>
      </c>
      <c r="N871" s="2"/>
      <c r="O871" s="2"/>
      <c r="P871" s="5"/>
      <c r="U871" s="3"/>
      <c r="V871" s="54">
        <f t="shared" si="26"/>
        <v>0</v>
      </c>
      <c r="W871" s="3"/>
      <c r="X871" s="54">
        <f t="shared" si="27"/>
        <v>0</v>
      </c>
    </row>
    <row r="872" spans="1:24" x14ac:dyDescent="0.25">
      <c r="A872">
        <v>1829903</v>
      </c>
      <c r="B872">
        <v>188</v>
      </c>
      <c r="C872" s="157">
        <v>45191</v>
      </c>
      <c r="D872">
        <v>507091</v>
      </c>
      <c r="E872" t="s">
        <v>20</v>
      </c>
      <c r="F872" s="157">
        <v>45191</v>
      </c>
      <c r="G872">
        <v>2000030003</v>
      </c>
      <c r="H872" t="s">
        <v>60</v>
      </c>
      <c r="I872" s="158">
        <v>1145.1199999999999</v>
      </c>
      <c r="N872" s="2"/>
      <c r="O872" s="2"/>
      <c r="P872" s="5"/>
      <c r="U872" s="3"/>
      <c r="V872" s="54">
        <f t="shared" si="26"/>
        <v>0</v>
      </c>
      <c r="W872" s="3"/>
      <c r="X872" s="54">
        <f t="shared" si="27"/>
        <v>0</v>
      </c>
    </row>
    <row r="873" spans="1:24" x14ac:dyDescent="0.25">
      <c r="A873">
        <v>1829903</v>
      </c>
      <c r="B873">
        <v>188</v>
      </c>
      <c r="C873" s="157">
        <v>45191</v>
      </c>
      <c r="D873">
        <v>507089</v>
      </c>
      <c r="E873" t="s">
        <v>20</v>
      </c>
      <c r="F873" s="157">
        <v>45191</v>
      </c>
      <c r="G873">
        <v>2000030001</v>
      </c>
      <c r="H873" t="s">
        <v>61</v>
      </c>
      <c r="I873" s="158">
        <v>1668.51</v>
      </c>
      <c r="N873" s="2"/>
      <c r="O873" s="2"/>
      <c r="P873" s="5"/>
      <c r="U873" s="3"/>
      <c r="V873" s="54">
        <f t="shared" si="26"/>
        <v>0</v>
      </c>
      <c r="W873" s="3"/>
      <c r="X873" s="54">
        <f t="shared" si="27"/>
        <v>0</v>
      </c>
    </row>
    <row r="874" spans="1:24" x14ac:dyDescent="0.25">
      <c r="A874">
        <v>1829903</v>
      </c>
      <c r="B874">
        <v>188</v>
      </c>
      <c r="C874" s="157">
        <v>45191</v>
      </c>
      <c r="D874">
        <v>507090</v>
      </c>
      <c r="E874" t="s">
        <v>20</v>
      </c>
      <c r="F874" s="157">
        <v>45191</v>
      </c>
      <c r="G874">
        <v>2000030002</v>
      </c>
      <c r="H874" t="s">
        <v>62</v>
      </c>
      <c r="I874" s="158">
        <v>3123.09</v>
      </c>
      <c r="N874" s="2"/>
      <c r="O874" s="2"/>
      <c r="P874" s="5"/>
      <c r="U874" s="3"/>
      <c r="V874" s="54">
        <f t="shared" si="26"/>
        <v>0</v>
      </c>
      <c r="W874" s="3"/>
      <c r="X874" s="54">
        <f t="shared" si="27"/>
        <v>0</v>
      </c>
    </row>
    <row r="875" spans="1:24" x14ac:dyDescent="0.25">
      <c r="A875">
        <v>1829904</v>
      </c>
      <c r="B875">
        <v>100</v>
      </c>
      <c r="C875" s="157">
        <v>45191</v>
      </c>
      <c r="D875">
        <v>419867</v>
      </c>
      <c r="E875" t="s">
        <v>20</v>
      </c>
      <c r="F875" s="157">
        <v>45191</v>
      </c>
      <c r="G875">
        <v>2000070002</v>
      </c>
      <c r="H875" t="s">
        <v>206</v>
      </c>
      <c r="I875" s="158">
        <v>84.32</v>
      </c>
      <c r="N875" s="2"/>
      <c r="O875" s="2"/>
      <c r="P875" s="5"/>
      <c r="U875" s="3"/>
      <c r="V875" s="54">
        <f t="shared" si="26"/>
        <v>0</v>
      </c>
      <c r="W875" s="3"/>
      <c r="X875" s="54">
        <f t="shared" si="27"/>
        <v>0</v>
      </c>
    </row>
    <row r="876" spans="1:24" x14ac:dyDescent="0.25">
      <c r="A876">
        <v>1829904</v>
      </c>
      <c r="B876">
        <v>100</v>
      </c>
      <c r="C876" s="157">
        <v>45191</v>
      </c>
      <c r="D876">
        <v>419868</v>
      </c>
      <c r="E876" t="s">
        <v>20</v>
      </c>
      <c r="F876" s="157">
        <v>45191</v>
      </c>
      <c r="G876">
        <v>2000070003</v>
      </c>
      <c r="H876" t="s">
        <v>207</v>
      </c>
      <c r="I876" s="158">
        <v>83.7</v>
      </c>
      <c r="N876" s="2"/>
      <c r="O876" s="2"/>
      <c r="P876" s="5"/>
      <c r="U876" s="3"/>
      <c r="V876" s="54">
        <f t="shared" si="26"/>
        <v>0</v>
      </c>
      <c r="W876" s="3"/>
      <c r="X876" s="54">
        <f t="shared" si="27"/>
        <v>0</v>
      </c>
    </row>
    <row r="877" spans="1:24" x14ac:dyDescent="0.25">
      <c r="A877">
        <v>1829904</v>
      </c>
      <c r="B877">
        <v>100</v>
      </c>
      <c r="C877" s="157">
        <v>45191</v>
      </c>
      <c r="D877">
        <v>419869</v>
      </c>
      <c r="E877" t="s">
        <v>20</v>
      </c>
      <c r="F877" s="157">
        <v>45191</v>
      </c>
      <c r="G877">
        <v>2000070001</v>
      </c>
      <c r="H877" t="s">
        <v>208</v>
      </c>
      <c r="I877" s="158">
        <v>93</v>
      </c>
      <c r="N877" s="2"/>
      <c r="O877" s="2"/>
      <c r="P877" s="5"/>
      <c r="U877" s="3"/>
      <c r="V877" s="54">
        <f t="shared" si="26"/>
        <v>0</v>
      </c>
      <c r="W877" s="3"/>
      <c r="X877" s="54">
        <f t="shared" si="27"/>
        <v>0</v>
      </c>
    </row>
    <row r="878" spans="1:24" x14ac:dyDescent="0.25">
      <c r="A878">
        <v>1830033</v>
      </c>
      <c r="B878">
        <v>100</v>
      </c>
      <c r="C878" s="157">
        <v>45192</v>
      </c>
      <c r="D878">
        <v>419889</v>
      </c>
      <c r="E878" t="s">
        <v>20</v>
      </c>
      <c r="F878" s="157">
        <v>45192</v>
      </c>
      <c r="G878">
        <v>2000010007</v>
      </c>
      <c r="H878" t="s">
        <v>21</v>
      </c>
      <c r="I878" s="158">
        <v>141.54</v>
      </c>
      <c r="N878" s="2"/>
      <c r="O878" s="2"/>
      <c r="P878" s="5"/>
      <c r="U878" s="3"/>
      <c r="V878" s="54">
        <f t="shared" si="26"/>
        <v>0</v>
      </c>
      <c r="W878" s="3"/>
      <c r="X878" s="54">
        <f t="shared" si="27"/>
        <v>0</v>
      </c>
    </row>
    <row r="879" spans="1:24" x14ac:dyDescent="0.25">
      <c r="A879">
        <v>1830033</v>
      </c>
      <c r="B879">
        <v>100</v>
      </c>
      <c r="C879" s="157">
        <v>45192</v>
      </c>
      <c r="D879">
        <v>419887</v>
      </c>
      <c r="E879" t="s">
        <v>20</v>
      </c>
      <c r="F879" s="157">
        <v>45192</v>
      </c>
      <c r="G879">
        <v>2000010001</v>
      </c>
      <c r="H879" t="s">
        <v>25</v>
      </c>
      <c r="I879" s="158">
        <v>38.76</v>
      </c>
      <c r="N879" s="2"/>
      <c r="O879" s="2"/>
      <c r="P879" s="5"/>
      <c r="U879" s="3"/>
      <c r="V879" s="54">
        <f t="shared" si="26"/>
        <v>0</v>
      </c>
      <c r="W879" s="3"/>
      <c r="X879" s="54">
        <f t="shared" si="27"/>
        <v>0</v>
      </c>
    </row>
    <row r="880" spans="1:24" x14ac:dyDescent="0.25">
      <c r="A880">
        <v>1830033</v>
      </c>
      <c r="B880">
        <v>100</v>
      </c>
      <c r="C880" s="157">
        <v>45192</v>
      </c>
      <c r="D880">
        <v>419886</v>
      </c>
      <c r="E880" t="s">
        <v>20</v>
      </c>
      <c r="F880" s="157">
        <v>45192</v>
      </c>
      <c r="G880">
        <v>2000010013</v>
      </c>
      <c r="H880" t="s">
        <v>28</v>
      </c>
      <c r="I880" s="158">
        <v>79.239999999999995</v>
      </c>
      <c r="N880" s="2"/>
      <c r="O880" s="2"/>
      <c r="P880" s="5"/>
      <c r="U880" s="3"/>
      <c r="V880" s="54">
        <f t="shared" si="26"/>
        <v>0</v>
      </c>
      <c r="W880" s="3"/>
      <c r="X880" s="54">
        <f t="shared" si="27"/>
        <v>0</v>
      </c>
    </row>
    <row r="881" spans="1:24" x14ac:dyDescent="0.25">
      <c r="A881">
        <v>1830033</v>
      </c>
      <c r="B881">
        <v>100</v>
      </c>
      <c r="C881" s="157">
        <v>45192</v>
      </c>
      <c r="D881">
        <v>419885</v>
      </c>
      <c r="E881" t="s">
        <v>20</v>
      </c>
      <c r="F881" s="157">
        <v>45192</v>
      </c>
      <c r="G881">
        <v>2000010005</v>
      </c>
      <c r="H881" t="s">
        <v>29</v>
      </c>
      <c r="I881">
        <v>658.17</v>
      </c>
      <c r="N881" s="2"/>
      <c r="O881" s="2"/>
      <c r="P881" s="5"/>
      <c r="U881" s="3"/>
      <c r="V881" s="54">
        <f t="shared" si="26"/>
        <v>0</v>
      </c>
      <c r="W881" s="3"/>
      <c r="X881" s="54">
        <f t="shared" si="27"/>
        <v>0</v>
      </c>
    </row>
    <row r="882" spans="1:24" x14ac:dyDescent="0.25">
      <c r="A882">
        <v>1830033</v>
      </c>
      <c r="B882">
        <v>100</v>
      </c>
      <c r="C882" s="157">
        <v>45192</v>
      </c>
      <c r="D882">
        <v>419884</v>
      </c>
      <c r="E882" t="s">
        <v>20</v>
      </c>
      <c r="F882" s="157">
        <v>45192</v>
      </c>
      <c r="G882">
        <v>2000010014</v>
      </c>
      <c r="H882" t="s">
        <v>30</v>
      </c>
      <c r="I882" s="158">
        <v>297.63</v>
      </c>
      <c r="N882" s="2"/>
      <c r="O882" s="2"/>
      <c r="P882" s="5"/>
      <c r="U882" s="3"/>
      <c r="V882" s="54">
        <f t="shared" si="26"/>
        <v>0</v>
      </c>
      <c r="W882" s="3"/>
      <c r="X882" s="54">
        <f t="shared" si="27"/>
        <v>0</v>
      </c>
    </row>
    <row r="883" spans="1:24" x14ac:dyDescent="0.25">
      <c r="A883">
        <v>1830033</v>
      </c>
      <c r="B883">
        <v>100</v>
      </c>
      <c r="C883" s="157">
        <v>45192</v>
      </c>
      <c r="D883">
        <v>419888</v>
      </c>
      <c r="E883" t="s">
        <v>20</v>
      </c>
      <c r="F883" s="157">
        <v>45192</v>
      </c>
      <c r="G883">
        <v>2000010006</v>
      </c>
      <c r="H883" t="s">
        <v>31</v>
      </c>
      <c r="I883">
        <v>625.75</v>
      </c>
      <c r="N883" s="2"/>
      <c r="O883" s="2"/>
      <c r="P883" s="5"/>
      <c r="U883" s="3"/>
      <c r="V883" s="54">
        <f t="shared" si="26"/>
        <v>0</v>
      </c>
      <c r="W883" s="3"/>
      <c r="X883" s="54">
        <f t="shared" si="27"/>
        <v>0</v>
      </c>
    </row>
    <row r="884" spans="1:24" x14ac:dyDescent="0.25">
      <c r="A884">
        <v>108183</v>
      </c>
      <c r="B884">
        <v>188</v>
      </c>
      <c r="C884" s="157">
        <v>45192</v>
      </c>
      <c r="D884">
        <v>507087</v>
      </c>
      <c r="E884" t="s">
        <v>20</v>
      </c>
      <c r="F884" s="157">
        <v>45192</v>
      </c>
      <c r="G884">
        <v>2000040007</v>
      </c>
      <c r="H884" t="s">
        <v>32</v>
      </c>
      <c r="I884" s="158">
        <v>771.75</v>
      </c>
      <c r="L884" t="s">
        <v>112</v>
      </c>
      <c r="M884" t="s">
        <v>113</v>
      </c>
      <c r="N884" s="2">
        <v>0.25277777777777777</v>
      </c>
      <c r="O884" s="2">
        <v>0.52152777777777781</v>
      </c>
      <c r="P884" s="5">
        <v>0.26874999999999999</v>
      </c>
      <c r="S884" t="s">
        <v>107</v>
      </c>
      <c r="T884">
        <v>1</v>
      </c>
      <c r="U884" s="3"/>
      <c r="V884" s="54">
        <f t="shared" si="26"/>
        <v>0.26875000000000004</v>
      </c>
      <c r="W884" s="3"/>
      <c r="X884" s="54">
        <f t="shared" si="27"/>
        <v>0.73124999999999996</v>
      </c>
    </row>
    <row r="885" spans="1:24" x14ac:dyDescent="0.25">
      <c r="A885">
        <v>108193</v>
      </c>
      <c r="B885">
        <v>188</v>
      </c>
      <c r="C885" s="157">
        <v>45192</v>
      </c>
      <c r="D885">
        <v>507100</v>
      </c>
      <c r="E885" t="s">
        <v>20</v>
      </c>
      <c r="F885" s="157">
        <v>45194</v>
      </c>
      <c r="G885">
        <v>2000040007</v>
      </c>
      <c r="H885" t="s">
        <v>32</v>
      </c>
      <c r="I885" s="158">
        <v>1220</v>
      </c>
      <c r="L885" t="s">
        <v>78</v>
      </c>
      <c r="M885" t="s">
        <v>79</v>
      </c>
      <c r="N885" s="2">
        <v>0.88402777777777775</v>
      </c>
      <c r="O885" s="2">
        <v>0.23541666666666669</v>
      </c>
      <c r="P885" s="5">
        <v>0.35138888888888892</v>
      </c>
      <c r="S885" t="s">
        <v>107</v>
      </c>
      <c r="T885">
        <v>3</v>
      </c>
      <c r="U885" s="3"/>
      <c r="V885" s="54">
        <f t="shared" si="26"/>
        <v>0.35138888888888897</v>
      </c>
      <c r="W885" s="3"/>
      <c r="X885" s="54">
        <f t="shared" si="27"/>
        <v>0.64861111111111103</v>
      </c>
    </row>
    <row r="886" spans="1:24" x14ac:dyDescent="0.25">
      <c r="A886">
        <v>108147</v>
      </c>
      <c r="B886">
        <v>188</v>
      </c>
      <c r="C886" s="157">
        <v>45192</v>
      </c>
      <c r="D886">
        <v>507080</v>
      </c>
      <c r="E886" t="s">
        <v>20</v>
      </c>
      <c r="F886" s="157">
        <v>45191</v>
      </c>
      <c r="G886">
        <v>2000041001</v>
      </c>
      <c r="H886" t="s">
        <v>33</v>
      </c>
      <c r="I886" s="158">
        <v>356.4</v>
      </c>
      <c r="L886" t="s">
        <v>137</v>
      </c>
      <c r="M886" t="s">
        <v>138</v>
      </c>
      <c r="N886" s="2">
        <v>0.75555555555555554</v>
      </c>
      <c r="O886" s="2">
        <v>0.86458333333333337</v>
      </c>
      <c r="P886" s="5">
        <v>0.10902777777777778</v>
      </c>
      <c r="S886" t="s">
        <v>127</v>
      </c>
      <c r="T886">
        <v>1</v>
      </c>
      <c r="U886" s="3"/>
      <c r="V886" s="54">
        <f t="shared" si="26"/>
        <v>0.10902777777777783</v>
      </c>
      <c r="W886" s="3"/>
      <c r="X886" s="54">
        <f t="shared" si="27"/>
        <v>0.89097222222222228</v>
      </c>
    </row>
    <row r="887" spans="1:24" x14ac:dyDescent="0.25">
      <c r="A887">
        <v>108184</v>
      </c>
      <c r="B887">
        <v>188</v>
      </c>
      <c r="C887" s="157">
        <v>45192</v>
      </c>
      <c r="D887">
        <v>507080</v>
      </c>
      <c r="E887" t="s">
        <v>20</v>
      </c>
      <c r="F887" s="157">
        <v>45192</v>
      </c>
      <c r="G887">
        <v>2000041001</v>
      </c>
      <c r="H887" t="s">
        <v>33</v>
      </c>
      <c r="I887">
        <v>311.85000000000002</v>
      </c>
      <c r="L887" t="s">
        <v>76</v>
      </c>
      <c r="M887" t="s">
        <v>77</v>
      </c>
      <c r="N887" s="2">
        <v>0.25208333333333333</v>
      </c>
      <c r="O887" s="2">
        <v>0.52569444444444446</v>
      </c>
      <c r="P887" s="5">
        <v>0.27361111111111108</v>
      </c>
      <c r="S887" t="s">
        <v>127</v>
      </c>
      <c r="T887">
        <v>1</v>
      </c>
      <c r="U887" s="3"/>
      <c r="V887" s="54">
        <f t="shared" si="26"/>
        <v>0.27361111111111114</v>
      </c>
      <c r="W887" s="3"/>
      <c r="X887" s="54">
        <f t="shared" si="27"/>
        <v>0.72638888888888897</v>
      </c>
    </row>
    <row r="888" spans="1:24" x14ac:dyDescent="0.25">
      <c r="A888">
        <v>108191</v>
      </c>
      <c r="B888">
        <v>188</v>
      </c>
      <c r="C888" s="157">
        <v>45192</v>
      </c>
      <c r="D888">
        <v>507095</v>
      </c>
      <c r="E888" t="s">
        <v>20</v>
      </c>
      <c r="F888" s="157">
        <v>45194</v>
      </c>
      <c r="G888">
        <v>2000041001</v>
      </c>
      <c r="H888" t="s">
        <v>33</v>
      </c>
      <c r="I888" s="158">
        <v>400.95</v>
      </c>
      <c r="L888" t="s">
        <v>137</v>
      </c>
      <c r="M888" t="s">
        <v>138</v>
      </c>
      <c r="N888" s="2">
        <v>0.97361111111111109</v>
      </c>
      <c r="O888" s="2">
        <v>0.16319444444444445</v>
      </c>
      <c r="P888" s="5">
        <v>0.18958333333333333</v>
      </c>
      <c r="S888" t="s">
        <v>127</v>
      </c>
      <c r="T888">
        <v>3</v>
      </c>
      <c r="U888" s="3"/>
      <c r="V888" s="54">
        <f t="shared" si="26"/>
        <v>0.18958333333333333</v>
      </c>
      <c r="W888" s="3"/>
      <c r="X888" s="54">
        <f t="shared" si="27"/>
        <v>0.81041666666666667</v>
      </c>
    </row>
    <row r="889" spans="1:24" x14ac:dyDescent="0.25">
      <c r="A889">
        <v>108185</v>
      </c>
      <c r="B889">
        <v>188</v>
      </c>
      <c r="C889" s="157">
        <v>45192</v>
      </c>
      <c r="D889">
        <v>507079</v>
      </c>
      <c r="E889" t="s">
        <v>20</v>
      </c>
      <c r="F889" s="157">
        <v>45192</v>
      </c>
      <c r="G889">
        <v>2000041004</v>
      </c>
      <c r="H889" t="s">
        <v>36</v>
      </c>
      <c r="I889" s="158">
        <v>376.38</v>
      </c>
      <c r="L889" t="s">
        <v>76</v>
      </c>
      <c r="M889" t="s">
        <v>77</v>
      </c>
      <c r="N889" s="2">
        <v>0.27152777777777776</v>
      </c>
      <c r="O889" s="2">
        <v>0.52569444444444446</v>
      </c>
      <c r="P889" s="5">
        <v>0.25416666666666665</v>
      </c>
      <c r="S889" t="s">
        <v>110</v>
      </c>
      <c r="T889">
        <v>1</v>
      </c>
      <c r="U889" s="3"/>
      <c r="V889" s="54">
        <f t="shared" si="26"/>
        <v>0.25416666666666671</v>
      </c>
      <c r="W889" s="3"/>
      <c r="X889" s="54">
        <f t="shared" si="27"/>
        <v>0.74583333333333335</v>
      </c>
    </row>
    <row r="890" spans="1:24" x14ac:dyDescent="0.25">
      <c r="A890">
        <v>108173</v>
      </c>
      <c r="B890">
        <v>188</v>
      </c>
      <c r="C890" s="157">
        <v>45192</v>
      </c>
      <c r="D890">
        <v>507084</v>
      </c>
      <c r="E890" t="s">
        <v>20</v>
      </c>
      <c r="F890" s="157">
        <v>45192</v>
      </c>
      <c r="G890">
        <v>2000040006</v>
      </c>
      <c r="H890" t="s">
        <v>37</v>
      </c>
      <c r="I890">
        <v>257.60000000000002</v>
      </c>
      <c r="L890" t="s">
        <v>112</v>
      </c>
      <c r="M890" t="s">
        <v>113</v>
      </c>
      <c r="N890" s="2">
        <v>0.25208333333333333</v>
      </c>
      <c r="O890" s="2">
        <v>0.3743055555555555</v>
      </c>
      <c r="P890" s="5">
        <v>0.12222222222222223</v>
      </c>
      <c r="S890" t="s">
        <v>111</v>
      </c>
      <c r="T890">
        <v>1</v>
      </c>
      <c r="U890" s="3"/>
      <c r="V890" s="54">
        <f t="shared" si="26"/>
        <v>0.12222222222222218</v>
      </c>
      <c r="W890" s="3"/>
      <c r="X890" s="54">
        <f t="shared" si="27"/>
        <v>0.87777777777777777</v>
      </c>
    </row>
    <row r="891" spans="1:24" x14ac:dyDescent="0.25">
      <c r="A891">
        <v>1830016</v>
      </c>
      <c r="B891">
        <v>188</v>
      </c>
      <c r="C891" s="157">
        <v>45192</v>
      </c>
      <c r="D891">
        <v>507084</v>
      </c>
      <c r="E891" t="s">
        <v>20</v>
      </c>
      <c r="F891" s="157">
        <v>45192</v>
      </c>
      <c r="G891">
        <v>2000040006</v>
      </c>
      <c r="H891" t="s">
        <v>37</v>
      </c>
      <c r="I891">
        <v>470.87</v>
      </c>
      <c r="N891" s="2"/>
      <c r="O891" s="2"/>
      <c r="P891" s="5"/>
      <c r="S891" t="s">
        <v>111</v>
      </c>
      <c r="T891">
        <v>1</v>
      </c>
      <c r="U891" s="3"/>
      <c r="V891" s="54">
        <f t="shared" si="26"/>
        <v>0</v>
      </c>
      <c r="W891" s="3"/>
      <c r="X891" s="54">
        <f t="shared" si="27"/>
        <v>0</v>
      </c>
    </row>
    <row r="892" spans="1:24" x14ac:dyDescent="0.25">
      <c r="A892">
        <v>108164</v>
      </c>
      <c r="B892">
        <v>188</v>
      </c>
      <c r="C892" s="157">
        <v>45192</v>
      </c>
      <c r="D892">
        <v>507082</v>
      </c>
      <c r="E892" t="s">
        <v>20</v>
      </c>
      <c r="F892" s="157">
        <v>45192</v>
      </c>
      <c r="G892">
        <v>2000040001</v>
      </c>
      <c r="H892" t="s">
        <v>38</v>
      </c>
      <c r="I892">
        <v>77.3</v>
      </c>
      <c r="L892" t="s">
        <v>112</v>
      </c>
      <c r="M892" t="s">
        <v>113</v>
      </c>
      <c r="N892" s="2">
        <v>0.25208333333333333</v>
      </c>
      <c r="O892" s="2">
        <v>0.28472222222222221</v>
      </c>
      <c r="P892" s="5">
        <v>3.2638888888888891E-2</v>
      </c>
      <c r="S892" t="s">
        <v>115</v>
      </c>
      <c r="T892">
        <v>1</v>
      </c>
      <c r="U892" s="3"/>
      <c r="V892" s="54">
        <f t="shared" si="26"/>
        <v>3.2638888888888884E-2</v>
      </c>
      <c r="W892" s="3"/>
      <c r="X892" s="54">
        <f t="shared" si="27"/>
        <v>0.96736111111111112</v>
      </c>
    </row>
    <row r="893" spans="1:24" x14ac:dyDescent="0.25">
      <c r="A893">
        <v>108190</v>
      </c>
      <c r="B893">
        <v>188</v>
      </c>
      <c r="C893" s="157">
        <v>45192</v>
      </c>
      <c r="D893">
        <v>507101</v>
      </c>
      <c r="E893" t="s">
        <v>20</v>
      </c>
      <c r="F893" s="157">
        <v>45194</v>
      </c>
      <c r="G893">
        <v>2000040001</v>
      </c>
      <c r="H893" t="s">
        <v>38</v>
      </c>
      <c r="I893" s="158">
        <v>309.2</v>
      </c>
      <c r="L893" t="s">
        <v>78</v>
      </c>
      <c r="M893" t="s">
        <v>79</v>
      </c>
      <c r="N893" s="2">
        <v>0.88402777777777775</v>
      </c>
      <c r="O893" s="2">
        <v>9.0972222222222218E-2</v>
      </c>
      <c r="P893" s="5">
        <v>0.20694444444444446</v>
      </c>
      <c r="S893" t="s">
        <v>115</v>
      </c>
      <c r="T893">
        <v>3</v>
      </c>
      <c r="U893" s="3"/>
      <c r="V893" s="54">
        <f t="shared" si="26"/>
        <v>0.20694444444444449</v>
      </c>
      <c r="W893" s="3"/>
      <c r="X893" s="54">
        <f t="shared" si="27"/>
        <v>0.79305555555555551</v>
      </c>
    </row>
    <row r="894" spans="1:24" x14ac:dyDescent="0.25">
      <c r="A894">
        <v>1830014</v>
      </c>
      <c r="B894">
        <v>188</v>
      </c>
      <c r="C894" s="157">
        <v>45192</v>
      </c>
      <c r="D894">
        <v>507101</v>
      </c>
      <c r="E894" t="s">
        <v>20</v>
      </c>
      <c r="F894" s="157">
        <v>45192</v>
      </c>
      <c r="G894">
        <v>2000040001</v>
      </c>
      <c r="H894" t="s">
        <v>38</v>
      </c>
      <c r="I894" s="158">
        <v>220</v>
      </c>
      <c r="N894" s="2"/>
      <c r="O894" s="2"/>
      <c r="P894" s="5"/>
      <c r="S894" t="s">
        <v>115</v>
      </c>
      <c r="T894">
        <v>3</v>
      </c>
      <c r="U894" s="3"/>
      <c r="V894" s="54">
        <f t="shared" si="26"/>
        <v>0</v>
      </c>
      <c r="W894" s="3"/>
      <c r="X894" s="54">
        <f t="shared" si="27"/>
        <v>0</v>
      </c>
    </row>
    <row r="895" spans="1:24" x14ac:dyDescent="0.25">
      <c r="A895">
        <v>1830033</v>
      </c>
      <c r="B895">
        <v>100</v>
      </c>
      <c r="C895" s="157">
        <v>45192</v>
      </c>
      <c r="D895">
        <v>419890</v>
      </c>
      <c r="E895" t="s">
        <v>20</v>
      </c>
      <c r="F895" s="157">
        <v>45192</v>
      </c>
      <c r="G895">
        <v>2000100048</v>
      </c>
      <c r="H895" t="s">
        <v>196</v>
      </c>
      <c r="I895" s="158">
        <v>21.3</v>
      </c>
      <c r="N895" s="2"/>
      <c r="O895" s="2"/>
      <c r="P895" s="5"/>
      <c r="U895" s="3"/>
      <c r="V895" s="54">
        <f t="shared" si="26"/>
        <v>0</v>
      </c>
      <c r="W895" s="3"/>
      <c r="X895" s="54">
        <f t="shared" si="27"/>
        <v>0</v>
      </c>
    </row>
    <row r="896" spans="1:24" x14ac:dyDescent="0.25">
      <c r="A896">
        <v>1829989</v>
      </c>
      <c r="B896">
        <v>188</v>
      </c>
      <c r="C896" s="157">
        <v>45192</v>
      </c>
      <c r="D896">
        <v>507110</v>
      </c>
      <c r="E896" t="s">
        <v>20</v>
      </c>
      <c r="F896" s="157">
        <v>45192</v>
      </c>
      <c r="G896">
        <v>2000100026</v>
      </c>
      <c r="H896" t="s">
        <v>167</v>
      </c>
      <c r="I896" s="158">
        <v>33</v>
      </c>
      <c r="N896" s="2"/>
      <c r="O896" s="2"/>
      <c r="P896" s="5"/>
      <c r="U896" s="3"/>
      <c r="V896" s="54">
        <f t="shared" si="26"/>
        <v>0</v>
      </c>
      <c r="W896" s="3"/>
      <c r="X896" s="54">
        <f t="shared" si="27"/>
        <v>0</v>
      </c>
    </row>
    <row r="897" spans="1:24" x14ac:dyDescent="0.25">
      <c r="A897">
        <v>1830033</v>
      </c>
      <c r="B897">
        <v>100</v>
      </c>
      <c r="C897" s="157">
        <v>45192</v>
      </c>
      <c r="D897">
        <v>419893</v>
      </c>
      <c r="E897" t="s">
        <v>20</v>
      </c>
      <c r="F897" s="157">
        <v>45192</v>
      </c>
      <c r="G897">
        <v>2000020005</v>
      </c>
      <c r="H897" t="s">
        <v>41</v>
      </c>
      <c r="I897" s="158">
        <v>1900.63</v>
      </c>
      <c r="N897" s="2"/>
      <c r="O897" s="2"/>
      <c r="P897" s="5"/>
      <c r="U897" s="3"/>
      <c r="V897" s="54">
        <f t="shared" si="26"/>
        <v>0</v>
      </c>
      <c r="W897" s="3"/>
      <c r="X897" s="54">
        <f t="shared" si="27"/>
        <v>0</v>
      </c>
    </row>
    <row r="898" spans="1:24" x14ac:dyDescent="0.25">
      <c r="A898">
        <v>108174</v>
      </c>
      <c r="B898">
        <v>100</v>
      </c>
      <c r="C898" s="157">
        <v>45192</v>
      </c>
      <c r="D898">
        <v>419847</v>
      </c>
      <c r="E898" t="s">
        <v>20</v>
      </c>
      <c r="F898" s="157">
        <v>45192</v>
      </c>
      <c r="G898">
        <v>2000020001</v>
      </c>
      <c r="H898" t="s">
        <v>42</v>
      </c>
      <c r="I898" s="158">
        <v>1900</v>
      </c>
      <c r="J898">
        <v>10</v>
      </c>
      <c r="K898">
        <v>30</v>
      </c>
      <c r="L898" t="s">
        <v>49</v>
      </c>
      <c r="M898" t="s">
        <v>98</v>
      </c>
      <c r="N898" s="2">
        <v>0.2951388888888889</v>
      </c>
      <c r="O898" s="2">
        <v>0.40277777777777773</v>
      </c>
      <c r="P898" s="5">
        <v>0.1076388888888889</v>
      </c>
      <c r="S898" t="s">
        <v>45</v>
      </c>
      <c r="T898">
        <v>1</v>
      </c>
      <c r="U898" s="3"/>
      <c r="V898" s="54">
        <f t="shared" si="26"/>
        <v>0.10763888888888884</v>
      </c>
      <c r="W898" s="3"/>
      <c r="X898" s="54">
        <f t="shared" si="27"/>
        <v>0.89236111111111116</v>
      </c>
    </row>
    <row r="899" spans="1:24" x14ac:dyDescent="0.25">
      <c r="A899">
        <v>1830033</v>
      </c>
      <c r="B899">
        <v>100</v>
      </c>
      <c r="C899" s="157">
        <v>45192</v>
      </c>
      <c r="D899">
        <v>419894</v>
      </c>
      <c r="E899" t="s">
        <v>20</v>
      </c>
      <c r="F899" s="157">
        <v>45192</v>
      </c>
      <c r="G899">
        <v>2000020001</v>
      </c>
      <c r="H899" t="s">
        <v>42</v>
      </c>
      <c r="I899" s="158">
        <v>2576.85</v>
      </c>
      <c r="N899" s="2"/>
      <c r="O899" s="2"/>
      <c r="P899" s="5"/>
      <c r="U899" s="3"/>
      <c r="V899" s="54">
        <f t="shared" ref="V899:V962" si="28">+IF(N899=0,P899,IF(N899&gt;O899,(O899-N899)+1,(O899-N899)))</f>
        <v>0</v>
      </c>
      <c r="W899" s="3"/>
      <c r="X899" s="54">
        <f t="shared" ref="X899:X962" si="29">+IF(P899=0,R899,IF(P899&gt;Q899,(Q899-P899)+1,(Q899-P899)))</f>
        <v>0</v>
      </c>
    </row>
    <row r="900" spans="1:24" x14ac:dyDescent="0.25">
      <c r="A900">
        <v>1830033</v>
      </c>
      <c r="B900">
        <v>100</v>
      </c>
      <c r="C900" s="157">
        <v>45192</v>
      </c>
      <c r="D900">
        <v>419892</v>
      </c>
      <c r="E900" t="s">
        <v>20</v>
      </c>
      <c r="F900" s="157">
        <v>45192</v>
      </c>
      <c r="G900">
        <v>2000020004</v>
      </c>
      <c r="H900" t="s">
        <v>52</v>
      </c>
      <c r="I900">
        <v>390.24</v>
      </c>
      <c r="N900" s="2"/>
      <c r="O900" s="2"/>
      <c r="P900" s="5"/>
      <c r="U900" s="3"/>
      <c r="V900" s="54">
        <f t="shared" si="28"/>
        <v>0</v>
      </c>
      <c r="W900" s="3"/>
      <c r="X900" s="54">
        <f t="shared" si="29"/>
        <v>0</v>
      </c>
    </row>
    <row r="901" spans="1:24" x14ac:dyDescent="0.25">
      <c r="A901">
        <v>1830033</v>
      </c>
      <c r="B901">
        <v>100</v>
      </c>
      <c r="C901" s="157">
        <v>45192</v>
      </c>
      <c r="D901">
        <v>419891</v>
      </c>
      <c r="E901" t="s">
        <v>20</v>
      </c>
      <c r="F901" s="157">
        <v>45192</v>
      </c>
      <c r="G901">
        <v>2000020009</v>
      </c>
      <c r="H901" t="s">
        <v>53</v>
      </c>
      <c r="I901">
        <v>229.83</v>
      </c>
      <c r="N901" s="2"/>
      <c r="O901" s="2"/>
      <c r="U901" s="3"/>
      <c r="V901" s="54">
        <f t="shared" si="28"/>
        <v>0</v>
      </c>
      <c r="W901" s="3"/>
      <c r="X901" s="54">
        <f t="shared" si="29"/>
        <v>0</v>
      </c>
    </row>
    <row r="902" spans="1:24" x14ac:dyDescent="0.25">
      <c r="A902">
        <v>1830017</v>
      </c>
      <c r="B902">
        <v>188</v>
      </c>
      <c r="C902" s="157">
        <v>45192</v>
      </c>
      <c r="D902">
        <v>507112</v>
      </c>
      <c r="E902" t="s">
        <v>20</v>
      </c>
      <c r="F902" s="157">
        <v>45192</v>
      </c>
      <c r="G902">
        <v>2000050002</v>
      </c>
      <c r="H902" t="s">
        <v>54</v>
      </c>
      <c r="I902" s="158">
        <v>1008</v>
      </c>
      <c r="N902" s="2"/>
      <c r="O902" s="2"/>
      <c r="P902" s="5"/>
      <c r="U902" s="3"/>
      <c r="V902" s="54">
        <f t="shared" si="28"/>
        <v>0</v>
      </c>
      <c r="W902" s="3"/>
      <c r="X902" s="54">
        <f t="shared" si="29"/>
        <v>0</v>
      </c>
    </row>
    <row r="903" spans="1:24" x14ac:dyDescent="0.25">
      <c r="A903">
        <v>1830017</v>
      </c>
      <c r="B903">
        <v>188</v>
      </c>
      <c r="C903" s="157">
        <v>45192</v>
      </c>
      <c r="D903">
        <v>507113</v>
      </c>
      <c r="E903" t="s">
        <v>20</v>
      </c>
      <c r="F903" s="157">
        <v>45192</v>
      </c>
      <c r="G903">
        <v>2000050005</v>
      </c>
      <c r="H903" t="s">
        <v>70</v>
      </c>
      <c r="I903" s="158">
        <v>195</v>
      </c>
      <c r="N903" s="2"/>
      <c r="O903" s="2"/>
      <c r="P903" s="5"/>
      <c r="U903" s="3"/>
      <c r="V903" s="54">
        <f t="shared" si="28"/>
        <v>0</v>
      </c>
      <c r="W903" s="3"/>
      <c r="X903" s="54">
        <f t="shared" si="29"/>
        <v>0</v>
      </c>
    </row>
    <row r="904" spans="1:24" x14ac:dyDescent="0.25">
      <c r="A904">
        <v>1830033</v>
      </c>
      <c r="B904">
        <v>100</v>
      </c>
      <c r="C904" s="157">
        <v>45192</v>
      </c>
      <c r="D904">
        <v>419881</v>
      </c>
      <c r="E904" t="s">
        <v>20</v>
      </c>
      <c r="F904" s="157">
        <v>45192</v>
      </c>
      <c r="G904">
        <v>2000100049</v>
      </c>
      <c r="H904" t="s">
        <v>71</v>
      </c>
      <c r="I904" s="158">
        <v>305.39999999999998</v>
      </c>
      <c r="N904" s="2"/>
      <c r="O904" s="2"/>
      <c r="P904" s="5"/>
      <c r="U904" s="3"/>
      <c r="V904" s="54">
        <f t="shared" si="28"/>
        <v>0</v>
      </c>
      <c r="W904" s="3"/>
      <c r="X904" s="54">
        <f t="shared" si="29"/>
        <v>0</v>
      </c>
    </row>
    <row r="905" spans="1:24" x14ac:dyDescent="0.25">
      <c r="A905">
        <v>1830033</v>
      </c>
      <c r="B905">
        <v>100</v>
      </c>
      <c r="C905" s="157">
        <v>45192</v>
      </c>
      <c r="D905">
        <v>419878</v>
      </c>
      <c r="E905" t="s">
        <v>20</v>
      </c>
      <c r="F905" s="157">
        <v>45192</v>
      </c>
      <c r="G905">
        <v>2000010016</v>
      </c>
      <c r="H905" t="s">
        <v>83</v>
      </c>
      <c r="I905" s="158">
        <v>196.32</v>
      </c>
      <c r="N905" s="2"/>
      <c r="O905" s="2"/>
      <c r="P905" s="5"/>
      <c r="U905" s="3"/>
      <c r="V905" s="54">
        <f t="shared" si="28"/>
        <v>0</v>
      </c>
      <c r="W905" s="3"/>
      <c r="X905" s="54">
        <f t="shared" si="29"/>
        <v>0</v>
      </c>
    </row>
    <row r="906" spans="1:24" x14ac:dyDescent="0.25">
      <c r="A906">
        <v>1830033</v>
      </c>
      <c r="B906">
        <v>100</v>
      </c>
      <c r="C906" s="157">
        <v>45192</v>
      </c>
      <c r="D906">
        <v>419883</v>
      </c>
      <c r="E906" t="s">
        <v>20</v>
      </c>
      <c r="F906" s="157">
        <v>45192</v>
      </c>
      <c r="G906">
        <v>2000010008</v>
      </c>
      <c r="H906" t="s">
        <v>58</v>
      </c>
      <c r="I906" s="158">
        <v>98.12</v>
      </c>
      <c r="N906" s="2"/>
      <c r="O906" s="2"/>
      <c r="P906" s="5"/>
      <c r="U906" s="3"/>
      <c r="V906" s="54">
        <f t="shared" si="28"/>
        <v>0</v>
      </c>
      <c r="W906" s="3"/>
      <c r="X906" s="54">
        <f t="shared" si="29"/>
        <v>0</v>
      </c>
    </row>
    <row r="907" spans="1:24" x14ac:dyDescent="0.25">
      <c r="A907">
        <v>1830036</v>
      </c>
      <c r="B907">
        <v>100</v>
      </c>
      <c r="C907" s="157">
        <v>45192</v>
      </c>
      <c r="D907">
        <v>419895</v>
      </c>
      <c r="E907" t="s">
        <v>20</v>
      </c>
      <c r="F907" s="157">
        <v>45192</v>
      </c>
      <c r="G907">
        <v>2000070003</v>
      </c>
      <c r="H907" t="s">
        <v>207</v>
      </c>
      <c r="I907" s="158">
        <v>83.7</v>
      </c>
      <c r="N907" s="2"/>
      <c r="O907" s="2"/>
      <c r="P907" s="5"/>
      <c r="U907" s="3"/>
      <c r="V907" s="54">
        <f t="shared" si="28"/>
        <v>0</v>
      </c>
      <c r="W907" s="3"/>
      <c r="X907" s="54">
        <f t="shared" si="29"/>
        <v>0</v>
      </c>
    </row>
    <row r="908" spans="1:24" x14ac:dyDescent="0.25">
      <c r="A908">
        <v>108188</v>
      </c>
      <c r="B908">
        <v>188</v>
      </c>
      <c r="C908" s="157">
        <v>45193</v>
      </c>
      <c r="D908">
        <v>507099</v>
      </c>
      <c r="E908" t="s">
        <v>20</v>
      </c>
      <c r="F908" s="157">
        <v>45193</v>
      </c>
      <c r="G908">
        <v>2000041004</v>
      </c>
      <c r="H908" t="s">
        <v>36</v>
      </c>
      <c r="I908" s="158">
        <v>385.56</v>
      </c>
      <c r="L908" t="s">
        <v>137</v>
      </c>
      <c r="M908" t="s">
        <v>138</v>
      </c>
      <c r="N908" s="2">
        <v>0.85972222222222217</v>
      </c>
      <c r="O908" s="2">
        <v>0.97430555555555554</v>
      </c>
      <c r="P908" s="5">
        <v>0.11458333333333333</v>
      </c>
      <c r="S908" t="s">
        <v>110</v>
      </c>
      <c r="T908">
        <v>3</v>
      </c>
      <c r="U908" s="3"/>
      <c r="V908" s="54">
        <f t="shared" si="28"/>
        <v>0.11458333333333337</v>
      </c>
      <c r="W908" s="3"/>
      <c r="X908" s="54">
        <f t="shared" si="29"/>
        <v>0.88541666666666663</v>
      </c>
    </row>
    <row r="909" spans="1:24" x14ac:dyDescent="0.25">
      <c r="A909">
        <v>1830156</v>
      </c>
      <c r="B909">
        <v>188</v>
      </c>
      <c r="C909" s="157">
        <v>45194</v>
      </c>
      <c r="D909">
        <v>507125</v>
      </c>
      <c r="E909" t="s">
        <v>20</v>
      </c>
      <c r="F909" s="157">
        <v>45195</v>
      </c>
      <c r="G909">
        <v>2000050001</v>
      </c>
      <c r="H909" t="s">
        <v>181</v>
      </c>
      <c r="I909" s="158">
        <v>80</v>
      </c>
      <c r="N909" s="2"/>
      <c r="O909" s="2"/>
      <c r="P909" s="5"/>
      <c r="U909" s="3"/>
      <c r="V909" s="54">
        <f t="shared" si="28"/>
        <v>0</v>
      </c>
      <c r="W909" s="3"/>
      <c r="X909" s="54">
        <f t="shared" si="29"/>
        <v>0</v>
      </c>
    </row>
    <row r="910" spans="1:24" x14ac:dyDescent="0.25">
      <c r="A910">
        <v>1830144</v>
      </c>
      <c r="B910">
        <v>100</v>
      </c>
      <c r="C910" s="157">
        <v>45194</v>
      </c>
      <c r="D910">
        <v>419913</v>
      </c>
      <c r="E910" t="s">
        <v>20</v>
      </c>
      <c r="F910" s="157">
        <v>45194</v>
      </c>
      <c r="G910">
        <v>2000010001</v>
      </c>
      <c r="H910" t="s">
        <v>25</v>
      </c>
      <c r="I910">
        <v>265.5</v>
      </c>
      <c r="N910" s="2"/>
      <c r="O910" s="2"/>
      <c r="P910" s="5"/>
      <c r="U910" s="3"/>
      <c r="V910" s="54">
        <f t="shared" si="28"/>
        <v>0</v>
      </c>
      <c r="W910" s="3"/>
      <c r="X910" s="54">
        <f t="shared" si="29"/>
        <v>0</v>
      </c>
    </row>
    <row r="911" spans="1:24" x14ac:dyDescent="0.25">
      <c r="A911">
        <v>1830144</v>
      </c>
      <c r="B911">
        <v>100</v>
      </c>
      <c r="C911" s="157">
        <v>45194</v>
      </c>
      <c r="D911">
        <v>419911</v>
      </c>
      <c r="E911" t="s">
        <v>20</v>
      </c>
      <c r="F911" s="157">
        <v>45194</v>
      </c>
      <c r="G911">
        <v>2000010005</v>
      </c>
      <c r="H911" t="s">
        <v>29</v>
      </c>
      <c r="I911">
        <v>389.07</v>
      </c>
      <c r="N911" s="2"/>
      <c r="O911" s="2"/>
      <c r="U911" s="3"/>
      <c r="V911" s="54">
        <f t="shared" si="28"/>
        <v>0</v>
      </c>
      <c r="W911" s="3"/>
      <c r="X911" s="54">
        <f t="shared" si="29"/>
        <v>0</v>
      </c>
    </row>
    <row r="912" spans="1:24" x14ac:dyDescent="0.25">
      <c r="A912">
        <v>108220</v>
      </c>
      <c r="B912">
        <v>100</v>
      </c>
      <c r="C912" s="157">
        <v>45194</v>
      </c>
      <c r="D912">
        <v>419896</v>
      </c>
      <c r="E912" t="s">
        <v>20</v>
      </c>
      <c r="F912" s="157">
        <v>45194</v>
      </c>
      <c r="G912">
        <v>2000010014</v>
      </c>
      <c r="H912" t="s">
        <v>30</v>
      </c>
      <c r="I912" s="158">
        <v>360</v>
      </c>
      <c r="L912" t="s">
        <v>94</v>
      </c>
      <c r="M912" t="s">
        <v>95</v>
      </c>
      <c r="N912" s="2">
        <v>0.85486111111111107</v>
      </c>
      <c r="O912" s="2">
        <v>0.85555555555555562</v>
      </c>
      <c r="P912" s="5">
        <v>6.9444444444444447E-4</v>
      </c>
      <c r="S912" t="s">
        <v>24</v>
      </c>
      <c r="T912">
        <v>2</v>
      </c>
      <c r="U912" s="3"/>
      <c r="V912" s="54">
        <f t="shared" si="28"/>
        <v>6.94444444444553E-4</v>
      </c>
      <c r="W912" s="3"/>
      <c r="X912" s="54">
        <f t="shared" si="29"/>
        <v>0.99930555555555556</v>
      </c>
    </row>
    <row r="913" spans="1:24" x14ac:dyDescent="0.25">
      <c r="A913">
        <v>1830144</v>
      </c>
      <c r="B913">
        <v>100</v>
      </c>
      <c r="C913" s="157">
        <v>45194</v>
      </c>
      <c r="D913">
        <v>419912</v>
      </c>
      <c r="E913" t="s">
        <v>20</v>
      </c>
      <c r="F913" s="157">
        <v>45194</v>
      </c>
      <c r="G913">
        <v>2000010014</v>
      </c>
      <c r="H913" t="s">
        <v>30</v>
      </c>
      <c r="I913">
        <v>855</v>
      </c>
      <c r="N913" s="2"/>
      <c r="O913" s="2"/>
      <c r="P913" s="5"/>
      <c r="U913" s="3"/>
      <c r="V913" s="54">
        <f t="shared" si="28"/>
        <v>0</v>
      </c>
      <c r="W913" s="3"/>
      <c r="X913" s="54">
        <f t="shared" si="29"/>
        <v>0</v>
      </c>
    </row>
    <row r="914" spans="1:24" x14ac:dyDescent="0.25">
      <c r="A914">
        <v>1830144</v>
      </c>
      <c r="B914">
        <v>100</v>
      </c>
      <c r="C914" s="157">
        <v>45194</v>
      </c>
      <c r="D914">
        <v>419914</v>
      </c>
      <c r="E914" t="s">
        <v>20</v>
      </c>
      <c r="F914" s="157">
        <v>45194</v>
      </c>
      <c r="G914">
        <v>2000010006</v>
      </c>
      <c r="H914" t="s">
        <v>31</v>
      </c>
      <c r="I914">
        <v>267.35000000000002</v>
      </c>
      <c r="N914" s="2"/>
      <c r="O914" s="2"/>
      <c r="P914" s="5"/>
      <c r="U914" s="3"/>
      <c r="V914" s="54">
        <f t="shared" si="28"/>
        <v>0</v>
      </c>
      <c r="W914" s="3"/>
      <c r="X914" s="54">
        <f t="shared" si="29"/>
        <v>0</v>
      </c>
    </row>
    <row r="915" spans="1:24" x14ac:dyDescent="0.25">
      <c r="A915">
        <v>108204</v>
      </c>
      <c r="B915">
        <v>188</v>
      </c>
      <c r="C915" s="157">
        <v>45194</v>
      </c>
      <c r="D915">
        <v>507108</v>
      </c>
      <c r="E915" t="s">
        <v>20</v>
      </c>
      <c r="F915" s="157">
        <v>45194</v>
      </c>
      <c r="G915">
        <v>2000041001</v>
      </c>
      <c r="H915" t="s">
        <v>33</v>
      </c>
      <c r="I915" s="158">
        <v>356.4</v>
      </c>
      <c r="L915" t="s">
        <v>84</v>
      </c>
      <c r="M915" t="s">
        <v>85</v>
      </c>
      <c r="N915" s="2">
        <v>0.31527777777777777</v>
      </c>
      <c r="O915" s="2">
        <v>0.48819444444444443</v>
      </c>
      <c r="P915" s="5">
        <v>0.17291666666666669</v>
      </c>
      <c r="S915" t="s">
        <v>127</v>
      </c>
      <c r="T915">
        <v>1</v>
      </c>
      <c r="U915" s="3"/>
      <c r="V915" s="54">
        <f t="shared" si="28"/>
        <v>0.17291666666666666</v>
      </c>
      <c r="W915" s="3"/>
      <c r="X915" s="54">
        <f t="shared" si="29"/>
        <v>0.82708333333333328</v>
      </c>
    </row>
    <row r="916" spans="1:24" x14ac:dyDescent="0.25">
      <c r="A916">
        <v>108210</v>
      </c>
      <c r="B916">
        <v>188</v>
      </c>
      <c r="C916" s="157">
        <v>45194</v>
      </c>
      <c r="D916">
        <v>507108</v>
      </c>
      <c r="E916" t="s">
        <v>20</v>
      </c>
      <c r="F916" s="157">
        <v>45194</v>
      </c>
      <c r="G916">
        <v>2000041001</v>
      </c>
      <c r="H916" t="s">
        <v>33</v>
      </c>
      <c r="I916">
        <v>400.95</v>
      </c>
      <c r="L916" t="s">
        <v>84</v>
      </c>
      <c r="M916" t="s">
        <v>85</v>
      </c>
      <c r="N916" s="2">
        <v>0.48819444444444443</v>
      </c>
      <c r="O916" s="2">
        <v>0.5756944444444444</v>
      </c>
      <c r="P916" s="5" t="s">
        <v>209</v>
      </c>
      <c r="S916" t="s">
        <v>127</v>
      </c>
      <c r="T916">
        <v>1</v>
      </c>
      <c r="U916" s="3"/>
      <c r="V916" s="54">
        <f t="shared" si="28"/>
        <v>8.7499999999999967E-2</v>
      </c>
      <c r="W916" s="3"/>
      <c r="X916" s="54" t="e">
        <f t="shared" si="29"/>
        <v>#VALUE!</v>
      </c>
    </row>
    <row r="917" spans="1:24" x14ac:dyDescent="0.25">
      <c r="A917">
        <v>108215</v>
      </c>
      <c r="B917">
        <v>188</v>
      </c>
      <c r="C917" s="157">
        <v>45194</v>
      </c>
      <c r="D917">
        <v>507108</v>
      </c>
      <c r="E917" t="s">
        <v>20</v>
      </c>
      <c r="F917" s="157">
        <v>45194</v>
      </c>
      <c r="G917">
        <v>2000041001</v>
      </c>
      <c r="H917" t="s">
        <v>33</v>
      </c>
      <c r="I917">
        <v>356.4</v>
      </c>
      <c r="L917" t="s">
        <v>76</v>
      </c>
      <c r="M917" t="s">
        <v>77</v>
      </c>
      <c r="N917" s="2">
        <v>0.58263888888888882</v>
      </c>
      <c r="O917" s="2">
        <v>0.71180555555555547</v>
      </c>
      <c r="P917" s="5">
        <v>0.12916666666666668</v>
      </c>
      <c r="S917" t="s">
        <v>127</v>
      </c>
      <c r="T917">
        <v>1</v>
      </c>
      <c r="U917" s="3"/>
      <c r="V917" s="54">
        <f t="shared" si="28"/>
        <v>0.12916666666666665</v>
      </c>
      <c r="W917" s="3"/>
      <c r="X917" s="54">
        <f t="shared" si="29"/>
        <v>0.87083333333333335</v>
      </c>
    </row>
    <row r="918" spans="1:24" x14ac:dyDescent="0.25">
      <c r="A918">
        <v>108217</v>
      </c>
      <c r="B918">
        <v>188</v>
      </c>
      <c r="C918" s="157">
        <v>45194</v>
      </c>
      <c r="D918">
        <v>507108</v>
      </c>
      <c r="E918" t="s">
        <v>20</v>
      </c>
      <c r="F918" s="157">
        <v>45194</v>
      </c>
      <c r="G918">
        <v>2000041001</v>
      </c>
      <c r="H918" t="s">
        <v>33</v>
      </c>
      <c r="I918" s="158">
        <v>356.4</v>
      </c>
      <c r="L918" t="s">
        <v>76</v>
      </c>
      <c r="M918" t="s">
        <v>77</v>
      </c>
      <c r="N918" s="2">
        <v>0.71180555555555547</v>
      </c>
      <c r="O918" s="2">
        <v>0.83680555555555547</v>
      </c>
      <c r="P918" s="5">
        <v>0.125</v>
      </c>
      <c r="S918" t="s">
        <v>127</v>
      </c>
      <c r="T918">
        <v>1</v>
      </c>
      <c r="U918" s="3"/>
      <c r="V918" s="54">
        <f t="shared" si="28"/>
        <v>0.125</v>
      </c>
      <c r="W918" s="3"/>
      <c r="X918" s="54">
        <f t="shared" si="29"/>
        <v>0.875</v>
      </c>
    </row>
    <row r="919" spans="1:24" x14ac:dyDescent="0.25">
      <c r="A919">
        <v>108221</v>
      </c>
      <c r="B919">
        <v>188</v>
      </c>
      <c r="C919" s="157">
        <v>45194</v>
      </c>
      <c r="D919">
        <v>507108</v>
      </c>
      <c r="E919" t="s">
        <v>20</v>
      </c>
      <c r="F919" s="157">
        <v>45194</v>
      </c>
      <c r="G919">
        <v>2000041001</v>
      </c>
      <c r="H919" t="s">
        <v>33</v>
      </c>
      <c r="I919" s="158">
        <v>178.2</v>
      </c>
      <c r="L919" t="s">
        <v>76</v>
      </c>
      <c r="M919" t="s">
        <v>77</v>
      </c>
      <c r="N919" s="2">
        <v>0.83680555555555547</v>
      </c>
      <c r="O919" s="2">
        <v>0.86249999999999993</v>
      </c>
      <c r="P919" s="5">
        <v>2.5694444444444447E-2</v>
      </c>
      <c r="S919" t="s">
        <v>127</v>
      </c>
      <c r="T919">
        <v>1</v>
      </c>
      <c r="U919" s="3"/>
      <c r="V919" s="54">
        <f t="shared" si="28"/>
        <v>2.5694444444444464E-2</v>
      </c>
      <c r="W919" s="3"/>
      <c r="X919" s="54">
        <f t="shared" si="29"/>
        <v>0.97430555555555554</v>
      </c>
    </row>
    <row r="920" spans="1:24" x14ac:dyDescent="0.25">
      <c r="A920">
        <v>108223</v>
      </c>
      <c r="B920">
        <v>188</v>
      </c>
      <c r="C920" s="157">
        <v>45194</v>
      </c>
      <c r="D920">
        <v>507114</v>
      </c>
      <c r="E920" t="s">
        <v>20</v>
      </c>
      <c r="F920" s="157">
        <v>45194</v>
      </c>
      <c r="G920">
        <v>2000041001</v>
      </c>
      <c r="H920" t="s">
        <v>33</v>
      </c>
      <c r="I920" s="158">
        <v>196</v>
      </c>
      <c r="L920" t="s">
        <v>137</v>
      </c>
      <c r="M920" t="s">
        <v>138</v>
      </c>
      <c r="N920" s="2">
        <v>0.87013888888888891</v>
      </c>
      <c r="O920" s="2">
        <v>0.95694444444444438</v>
      </c>
      <c r="P920" s="5">
        <v>8.6805555555555566E-2</v>
      </c>
      <c r="S920" t="s">
        <v>127</v>
      </c>
      <c r="T920">
        <v>3</v>
      </c>
      <c r="U920" s="3"/>
      <c r="V920" s="54">
        <f t="shared" si="28"/>
        <v>8.6805555555555469E-2</v>
      </c>
      <c r="W920" s="3"/>
      <c r="X920" s="54">
        <f t="shared" si="29"/>
        <v>0.91319444444444442</v>
      </c>
    </row>
    <row r="921" spans="1:24" x14ac:dyDescent="0.25">
      <c r="A921">
        <v>108224</v>
      </c>
      <c r="B921">
        <v>188</v>
      </c>
      <c r="C921" s="157">
        <v>45194</v>
      </c>
      <c r="D921">
        <v>507114</v>
      </c>
      <c r="E921" t="s">
        <v>20</v>
      </c>
      <c r="F921" s="157">
        <v>45195</v>
      </c>
      <c r="G921">
        <v>2000041001</v>
      </c>
      <c r="H921" t="s">
        <v>33</v>
      </c>
      <c r="I921" s="158">
        <v>392</v>
      </c>
      <c r="L921" t="s">
        <v>137</v>
      </c>
      <c r="M921" t="s">
        <v>138</v>
      </c>
      <c r="N921" s="2">
        <v>0.95694444444444438</v>
      </c>
      <c r="O921" s="2">
        <v>8.5416666666666655E-2</v>
      </c>
      <c r="P921" s="5">
        <v>0.12847222222222224</v>
      </c>
      <c r="S921" t="s">
        <v>127</v>
      </c>
      <c r="T921">
        <v>3</v>
      </c>
      <c r="U921" s="3"/>
      <c r="V921" s="54">
        <f t="shared" si="28"/>
        <v>0.12847222222222232</v>
      </c>
      <c r="W921" s="3"/>
      <c r="X921" s="54">
        <f t="shared" si="29"/>
        <v>0.87152777777777779</v>
      </c>
    </row>
    <row r="922" spans="1:24" x14ac:dyDescent="0.25">
      <c r="A922">
        <v>1830133</v>
      </c>
      <c r="B922">
        <v>188</v>
      </c>
      <c r="C922" s="157">
        <v>45194</v>
      </c>
      <c r="D922">
        <v>507114</v>
      </c>
      <c r="E922" t="s">
        <v>20</v>
      </c>
      <c r="F922" s="157">
        <v>45194</v>
      </c>
      <c r="G922">
        <v>2000041001</v>
      </c>
      <c r="H922" t="s">
        <v>33</v>
      </c>
      <c r="I922">
        <v>666.4</v>
      </c>
      <c r="N922" s="2"/>
      <c r="O922" s="2"/>
      <c r="P922" s="5"/>
      <c r="S922" t="s">
        <v>127</v>
      </c>
      <c r="T922">
        <v>3</v>
      </c>
      <c r="U922" s="3"/>
      <c r="V922" s="54">
        <f t="shared" si="28"/>
        <v>0</v>
      </c>
      <c r="W922" s="3"/>
      <c r="X922" s="54">
        <f t="shared" si="29"/>
        <v>0</v>
      </c>
    </row>
    <row r="923" spans="1:24" x14ac:dyDescent="0.25">
      <c r="A923">
        <v>1830134</v>
      </c>
      <c r="B923">
        <v>188</v>
      </c>
      <c r="C923" s="157">
        <v>45194</v>
      </c>
      <c r="D923">
        <v>507108</v>
      </c>
      <c r="E923" t="s">
        <v>20</v>
      </c>
      <c r="F923" s="157">
        <v>45194</v>
      </c>
      <c r="G923">
        <v>2000041001</v>
      </c>
      <c r="H923" t="s">
        <v>33</v>
      </c>
      <c r="I923" s="158">
        <v>360.65</v>
      </c>
      <c r="N923" s="2"/>
      <c r="O923" s="2"/>
      <c r="P923" s="5"/>
      <c r="S923" t="s">
        <v>127</v>
      </c>
      <c r="T923">
        <v>1</v>
      </c>
      <c r="U923" s="3"/>
      <c r="V923" s="54">
        <f t="shared" si="28"/>
        <v>0</v>
      </c>
      <c r="W923" s="3"/>
      <c r="X923" s="54">
        <f t="shared" si="29"/>
        <v>0</v>
      </c>
    </row>
    <row r="924" spans="1:24" x14ac:dyDescent="0.25">
      <c r="A924">
        <v>108189</v>
      </c>
      <c r="B924">
        <v>188</v>
      </c>
      <c r="C924" s="157">
        <v>45194</v>
      </c>
      <c r="D924">
        <v>507107</v>
      </c>
      <c r="E924" t="s">
        <v>20</v>
      </c>
      <c r="F924" s="157">
        <v>45194</v>
      </c>
      <c r="G924">
        <v>2000041004</v>
      </c>
      <c r="H924" t="s">
        <v>36</v>
      </c>
      <c r="I924" s="158">
        <v>376.38</v>
      </c>
      <c r="L924" t="s">
        <v>137</v>
      </c>
      <c r="M924" t="s">
        <v>138</v>
      </c>
      <c r="N924" s="2">
        <v>0.97499999999999998</v>
      </c>
      <c r="O924" s="2">
        <v>8.5416666666666655E-2</v>
      </c>
      <c r="P924" s="5">
        <v>0.11041666666666666</v>
      </c>
      <c r="S924" t="s">
        <v>110</v>
      </c>
      <c r="T924">
        <v>1</v>
      </c>
      <c r="U924" s="3"/>
      <c r="V924" s="54">
        <f t="shared" si="28"/>
        <v>0.11041666666666672</v>
      </c>
      <c r="W924" s="3"/>
      <c r="X924" s="54">
        <f t="shared" si="29"/>
        <v>0.88958333333333339</v>
      </c>
    </row>
    <row r="925" spans="1:24" x14ac:dyDescent="0.25">
      <c r="A925">
        <v>108192</v>
      </c>
      <c r="B925">
        <v>188</v>
      </c>
      <c r="C925" s="157">
        <v>45194</v>
      </c>
      <c r="D925">
        <v>507107</v>
      </c>
      <c r="E925" t="s">
        <v>20</v>
      </c>
      <c r="F925" s="157">
        <v>45194</v>
      </c>
      <c r="G925">
        <v>2000041004</v>
      </c>
      <c r="H925" t="s">
        <v>36</v>
      </c>
      <c r="I925" s="158">
        <v>376.38</v>
      </c>
      <c r="L925" t="s">
        <v>137</v>
      </c>
      <c r="M925" t="s">
        <v>138</v>
      </c>
      <c r="N925" s="2">
        <v>8.5416666666666655E-2</v>
      </c>
      <c r="O925" s="2">
        <v>0.22777777777777777</v>
      </c>
      <c r="P925" s="5">
        <v>0.1423611111111111</v>
      </c>
      <c r="S925" t="s">
        <v>110</v>
      </c>
      <c r="T925">
        <v>1</v>
      </c>
      <c r="U925" s="3"/>
      <c r="V925" s="54">
        <f t="shared" si="28"/>
        <v>0.1423611111111111</v>
      </c>
      <c r="W925" s="3"/>
      <c r="X925" s="54">
        <f t="shared" si="29"/>
        <v>0.85763888888888884</v>
      </c>
    </row>
    <row r="926" spans="1:24" x14ac:dyDescent="0.25">
      <c r="A926">
        <v>108205</v>
      </c>
      <c r="B926">
        <v>188</v>
      </c>
      <c r="C926" s="157">
        <v>45194</v>
      </c>
      <c r="D926">
        <v>507109</v>
      </c>
      <c r="E926" t="s">
        <v>20</v>
      </c>
      <c r="F926" s="157">
        <v>45194</v>
      </c>
      <c r="G926">
        <v>2000040006</v>
      </c>
      <c r="H926" t="s">
        <v>37</v>
      </c>
      <c r="I926" s="158">
        <v>380</v>
      </c>
      <c r="L926" t="s">
        <v>74</v>
      </c>
      <c r="M926" t="s">
        <v>75</v>
      </c>
      <c r="N926" s="2">
        <v>0.3611111111111111</v>
      </c>
      <c r="O926" s="2">
        <v>0.4993055555555555</v>
      </c>
      <c r="P926" s="5">
        <v>0.13819444444444443</v>
      </c>
      <c r="S926" t="s">
        <v>111</v>
      </c>
      <c r="T926">
        <v>1</v>
      </c>
      <c r="U926" s="3"/>
      <c r="V926" s="54">
        <f t="shared" si="28"/>
        <v>0.1381944444444444</v>
      </c>
      <c r="W926" s="3"/>
      <c r="X926" s="54">
        <f t="shared" si="29"/>
        <v>0.8618055555555556</v>
      </c>
    </row>
    <row r="927" spans="1:24" x14ac:dyDescent="0.25">
      <c r="A927">
        <v>108213</v>
      </c>
      <c r="B927">
        <v>188</v>
      </c>
      <c r="C927" s="157">
        <v>45194</v>
      </c>
      <c r="D927">
        <v>507109</v>
      </c>
      <c r="E927" t="s">
        <v>20</v>
      </c>
      <c r="F927" s="157">
        <v>45194</v>
      </c>
      <c r="G927">
        <v>2000040006</v>
      </c>
      <c r="H927" t="s">
        <v>37</v>
      </c>
      <c r="I927" s="158">
        <v>320</v>
      </c>
      <c r="L927" t="s">
        <v>74</v>
      </c>
      <c r="M927" t="s">
        <v>75</v>
      </c>
      <c r="N927" s="2">
        <v>0.4993055555555555</v>
      </c>
      <c r="O927" s="2">
        <v>0.57777777777777783</v>
      </c>
      <c r="P927" s="5" t="s">
        <v>210</v>
      </c>
      <c r="S927" t="s">
        <v>111</v>
      </c>
      <c r="T927">
        <v>1</v>
      </c>
      <c r="U927" s="3"/>
      <c r="V927" s="54">
        <f t="shared" si="28"/>
        <v>7.8472222222222332E-2</v>
      </c>
      <c r="W927" s="3"/>
      <c r="X927" s="54" t="e">
        <f t="shared" si="29"/>
        <v>#VALUE!</v>
      </c>
    </row>
    <row r="928" spans="1:24" x14ac:dyDescent="0.25">
      <c r="A928">
        <v>108218</v>
      </c>
      <c r="B928">
        <v>188</v>
      </c>
      <c r="C928" s="157">
        <v>45194</v>
      </c>
      <c r="D928">
        <v>507109</v>
      </c>
      <c r="E928" t="s">
        <v>20</v>
      </c>
      <c r="F928" s="157">
        <v>45194</v>
      </c>
      <c r="G928">
        <v>2000040006</v>
      </c>
      <c r="H928" t="s">
        <v>37</v>
      </c>
      <c r="I928" s="158">
        <v>966</v>
      </c>
      <c r="L928" t="s">
        <v>112</v>
      </c>
      <c r="M928" t="s">
        <v>113</v>
      </c>
      <c r="N928" s="2">
        <v>0.5854166666666667</v>
      </c>
      <c r="O928" s="2">
        <v>0.8534722222222223</v>
      </c>
      <c r="P928" s="5">
        <v>0.26805555555555555</v>
      </c>
      <c r="S928" t="s">
        <v>111</v>
      </c>
      <c r="T928">
        <v>1</v>
      </c>
      <c r="U928" s="3"/>
      <c r="V928" s="54">
        <f t="shared" si="28"/>
        <v>0.2680555555555556</v>
      </c>
      <c r="W928" s="3"/>
      <c r="X928" s="54">
        <f t="shared" si="29"/>
        <v>0.73194444444444451</v>
      </c>
    </row>
    <row r="929" spans="1:24" x14ac:dyDescent="0.25">
      <c r="A929">
        <v>108228</v>
      </c>
      <c r="B929">
        <v>188</v>
      </c>
      <c r="C929" s="157">
        <v>45194</v>
      </c>
      <c r="D929">
        <v>507120</v>
      </c>
      <c r="E929" t="s">
        <v>20</v>
      </c>
      <c r="F929" s="157">
        <v>45195</v>
      </c>
      <c r="G929">
        <v>2000040006</v>
      </c>
      <c r="H929" t="s">
        <v>37</v>
      </c>
      <c r="I929" s="158">
        <v>1140</v>
      </c>
      <c r="L929" t="s">
        <v>78</v>
      </c>
      <c r="M929" t="s">
        <v>79</v>
      </c>
      <c r="N929" s="2">
        <v>0.24513888888888888</v>
      </c>
      <c r="O929" s="2">
        <v>0.24583333333333335</v>
      </c>
      <c r="P929" s="5">
        <v>6.9444444444444447E-4</v>
      </c>
      <c r="S929" t="s">
        <v>111</v>
      </c>
      <c r="T929">
        <v>1</v>
      </c>
      <c r="U929" s="3"/>
      <c r="V929" s="54">
        <f t="shared" si="28"/>
        <v>6.9444444444446973E-4</v>
      </c>
      <c r="W929" s="3"/>
      <c r="X929" s="54">
        <f t="shared" si="29"/>
        <v>0.99930555555555556</v>
      </c>
    </row>
    <row r="930" spans="1:24" x14ac:dyDescent="0.25">
      <c r="A930">
        <v>108212</v>
      </c>
      <c r="B930">
        <v>188</v>
      </c>
      <c r="C930" s="157">
        <v>45194</v>
      </c>
      <c r="D930">
        <v>507104</v>
      </c>
      <c r="E930" t="s">
        <v>20</v>
      </c>
      <c r="F930" s="157">
        <v>45194</v>
      </c>
      <c r="G930">
        <v>2000040001</v>
      </c>
      <c r="H930" t="s">
        <v>38</v>
      </c>
      <c r="I930">
        <v>924</v>
      </c>
      <c r="L930" t="s">
        <v>74</v>
      </c>
      <c r="M930" t="s">
        <v>75</v>
      </c>
      <c r="N930" s="2">
        <v>0.32847222222222222</v>
      </c>
      <c r="O930" s="2">
        <v>0.57708333333333328</v>
      </c>
      <c r="P930" s="5" t="s">
        <v>211</v>
      </c>
      <c r="Q930">
        <v>120</v>
      </c>
      <c r="S930" t="s">
        <v>115</v>
      </c>
      <c r="T930">
        <v>1</v>
      </c>
      <c r="U930" s="3"/>
      <c r="V930" s="54">
        <f t="shared" si="28"/>
        <v>0.24861111111111106</v>
      </c>
      <c r="W930" s="3"/>
      <c r="X930" s="54" t="e">
        <f t="shared" si="29"/>
        <v>#VALUE!</v>
      </c>
    </row>
    <row r="931" spans="1:24" x14ac:dyDescent="0.25">
      <c r="A931">
        <v>108214</v>
      </c>
      <c r="B931">
        <v>188</v>
      </c>
      <c r="C931" s="157">
        <v>45194</v>
      </c>
      <c r="D931">
        <v>507104</v>
      </c>
      <c r="E931" t="s">
        <v>20</v>
      </c>
      <c r="F931" s="157">
        <v>45194</v>
      </c>
      <c r="G931">
        <v>2000040001</v>
      </c>
      <c r="H931" t="s">
        <v>38</v>
      </c>
      <c r="I931">
        <v>309.2</v>
      </c>
      <c r="L931" t="s">
        <v>112</v>
      </c>
      <c r="M931" t="s">
        <v>113</v>
      </c>
      <c r="N931" s="2">
        <v>0.59097222222222223</v>
      </c>
      <c r="O931" s="2">
        <v>0.69236111111111109</v>
      </c>
      <c r="P931" s="5">
        <v>0.1013888888888889</v>
      </c>
      <c r="S931" t="s">
        <v>115</v>
      </c>
      <c r="T931">
        <v>1</v>
      </c>
      <c r="U931" s="3"/>
      <c r="V931" s="54">
        <f t="shared" si="28"/>
        <v>0.10138888888888886</v>
      </c>
      <c r="W931" s="3"/>
      <c r="X931" s="54">
        <f t="shared" si="29"/>
        <v>0.89861111111111114</v>
      </c>
    </row>
    <row r="932" spans="1:24" x14ac:dyDescent="0.25">
      <c r="A932">
        <v>108229</v>
      </c>
      <c r="B932">
        <v>188</v>
      </c>
      <c r="C932" s="157">
        <v>45194</v>
      </c>
      <c r="D932">
        <v>507116</v>
      </c>
      <c r="E932" t="s">
        <v>20</v>
      </c>
      <c r="F932" s="157">
        <v>45195</v>
      </c>
      <c r="G932">
        <v>2000040001</v>
      </c>
      <c r="H932" t="s">
        <v>38</v>
      </c>
      <c r="I932" s="158">
        <v>309.2</v>
      </c>
      <c r="L932" t="s">
        <v>78</v>
      </c>
      <c r="M932" t="s">
        <v>79</v>
      </c>
      <c r="N932" s="2">
        <v>0.19166666666666665</v>
      </c>
      <c r="O932" s="2">
        <v>0.24583333333333335</v>
      </c>
      <c r="P932" s="5">
        <v>5.4166666666666669E-2</v>
      </c>
      <c r="S932" t="s">
        <v>115</v>
      </c>
      <c r="T932">
        <v>3</v>
      </c>
      <c r="U932" s="3"/>
      <c r="V932" s="54">
        <f t="shared" si="28"/>
        <v>5.4166666666666696E-2</v>
      </c>
      <c r="W932" s="3"/>
      <c r="X932" s="54">
        <f t="shared" si="29"/>
        <v>0.9458333333333333</v>
      </c>
    </row>
    <row r="933" spans="1:24" x14ac:dyDescent="0.25">
      <c r="A933">
        <v>108203</v>
      </c>
      <c r="B933">
        <v>188</v>
      </c>
      <c r="C933" s="157">
        <v>45194</v>
      </c>
      <c r="D933">
        <v>507105</v>
      </c>
      <c r="E933" t="s">
        <v>20</v>
      </c>
      <c r="F933" s="157">
        <v>45194</v>
      </c>
      <c r="G933">
        <v>2000040004</v>
      </c>
      <c r="H933" t="s">
        <v>39</v>
      </c>
      <c r="I933">
        <v>480</v>
      </c>
      <c r="L933" t="s">
        <v>74</v>
      </c>
      <c r="M933" t="s">
        <v>75</v>
      </c>
      <c r="N933" s="2">
        <v>0.31319444444444444</v>
      </c>
      <c r="O933" s="2">
        <v>0.44305555555555554</v>
      </c>
      <c r="P933" s="5">
        <v>0.12986111111111112</v>
      </c>
      <c r="S933" t="s">
        <v>107</v>
      </c>
      <c r="T933">
        <v>1</v>
      </c>
      <c r="U933" s="3"/>
      <c r="V933" s="54">
        <f t="shared" si="28"/>
        <v>0.12986111111111109</v>
      </c>
      <c r="W933" s="3"/>
      <c r="X933" s="54">
        <f t="shared" si="29"/>
        <v>0.87013888888888891</v>
      </c>
    </row>
    <row r="934" spans="1:24" x14ac:dyDescent="0.25">
      <c r="A934">
        <v>108231</v>
      </c>
      <c r="B934">
        <v>188</v>
      </c>
      <c r="C934" s="157">
        <v>45194</v>
      </c>
      <c r="D934">
        <v>507117</v>
      </c>
      <c r="E934" t="s">
        <v>20</v>
      </c>
      <c r="F934" s="157">
        <v>45195</v>
      </c>
      <c r="G934">
        <v>2000040004</v>
      </c>
      <c r="H934" t="s">
        <v>39</v>
      </c>
      <c r="I934" s="158">
        <v>960</v>
      </c>
      <c r="L934" t="s">
        <v>78</v>
      </c>
      <c r="M934" t="s">
        <v>79</v>
      </c>
      <c r="N934" s="2">
        <v>4.8611111111111112E-2</v>
      </c>
      <c r="O934" s="2">
        <v>0.24652777777777779</v>
      </c>
      <c r="P934" s="5">
        <v>0.19791666666666666</v>
      </c>
      <c r="S934" t="s">
        <v>107</v>
      </c>
      <c r="T934">
        <v>3</v>
      </c>
      <c r="U934" s="3"/>
      <c r="V934" s="54">
        <f t="shared" si="28"/>
        <v>0.19791666666666669</v>
      </c>
      <c r="W934" s="3"/>
      <c r="X934" s="54">
        <f t="shared" si="29"/>
        <v>0.80208333333333337</v>
      </c>
    </row>
    <row r="935" spans="1:24" x14ac:dyDescent="0.25">
      <c r="A935">
        <v>1830144</v>
      </c>
      <c r="B935">
        <v>100</v>
      </c>
      <c r="C935" s="157">
        <v>45194</v>
      </c>
      <c r="D935">
        <v>419915</v>
      </c>
      <c r="E935" t="s">
        <v>20</v>
      </c>
      <c r="F935" s="157">
        <v>45194</v>
      </c>
      <c r="G935">
        <v>2000100048</v>
      </c>
      <c r="H935" t="s">
        <v>196</v>
      </c>
      <c r="I935" s="158">
        <v>99.3</v>
      </c>
      <c r="N935" s="2"/>
      <c r="O935" s="2"/>
      <c r="P935" s="5"/>
      <c r="U935" s="3"/>
      <c r="V935" s="54">
        <f t="shared" si="28"/>
        <v>0</v>
      </c>
      <c r="W935" s="3"/>
      <c r="X935" s="54">
        <f t="shared" si="29"/>
        <v>0</v>
      </c>
    </row>
    <row r="936" spans="1:24" x14ac:dyDescent="0.25">
      <c r="A936">
        <v>1830144</v>
      </c>
      <c r="B936">
        <v>100</v>
      </c>
      <c r="C936" s="157">
        <v>45194</v>
      </c>
      <c r="D936">
        <v>419916</v>
      </c>
      <c r="E936" t="s">
        <v>20</v>
      </c>
      <c r="F936" s="157">
        <v>45194</v>
      </c>
      <c r="G936">
        <v>2000100045</v>
      </c>
      <c r="H936" t="s">
        <v>189</v>
      </c>
      <c r="I936">
        <v>2.7</v>
      </c>
      <c r="N936" s="2"/>
      <c r="O936" s="2"/>
      <c r="P936" s="5"/>
      <c r="U936" s="3"/>
      <c r="V936" s="54">
        <f t="shared" si="28"/>
        <v>0</v>
      </c>
      <c r="W936" s="3"/>
      <c r="X936" s="54">
        <f t="shared" si="29"/>
        <v>0</v>
      </c>
    </row>
    <row r="937" spans="1:24" x14ac:dyDescent="0.25">
      <c r="A937">
        <v>1830149</v>
      </c>
      <c r="B937">
        <v>188</v>
      </c>
      <c r="C937" s="157">
        <v>45194</v>
      </c>
      <c r="D937">
        <v>507126</v>
      </c>
      <c r="E937" t="s">
        <v>20</v>
      </c>
      <c r="F937" s="157">
        <v>45195</v>
      </c>
      <c r="G937">
        <v>1000092010</v>
      </c>
      <c r="H937" t="s">
        <v>212</v>
      </c>
      <c r="I937" s="158">
        <v>62.94</v>
      </c>
      <c r="N937" s="2"/>
      <c r="O937" s="2"/>
      <c r="P937" s="5"/>
      <c r="U937" s="3"/>
      <c r="V937" s="54">
        <f t="shared" si="28"/>
        <v>0</v>
      </c>
      <c r="W937" s="3"/>
      <c r="X937" s="54">
        <f t="shared" si="29"/>
        <v>0</v>
      </c>
    </row>
    <row r="938" spans="1:24" x14ac:dyDescent="0.25">
      <c r="A938">
        <v>108219</v>
      </c>
      <c r="B938">
        <v>100</v>
      </c>
      <c r="C938" s="157">
        <v>45194</v>
      </c>
      <c r="D938">
        <v>419882</v>
      </c>
      <c r="E938" t="s">
        <v>20</v>
      </c>
      <c r="F938" s="157">
        <v>45194</v>
      </c>
      <c r="G938">
        <v>2000020010</v>
      </c>
      <c r="H938" t="s">
        <v>46</v>
      </c>
      <c r="I938" s="158">
        <v>1440</v>
      </c>
      <c r="J938">
        <v>7</v>
      </c>
      <c r="K938">
        <v>20</v>
      </c>
      <c r="L938" t="s">
        <v>94</v>
      </c>
      <c r="M938" t="s">
        <v>95</v>
      </c>
      <c r="N938" s="2">
        <v>0.67499999999999993</v>
      </c>
      <c r="O938" s="2">
        <v>0.85416666666666663</v>
      </c>
      <c r="P938" s="5">
        <v>0.17916666666666667</v>
      </c>
      <c r="S938" t="s">
        <v>92</v>
      </c>
      <c r="T938">
        <v>2</v>
      </c>
      <c r="U938" s="3"/>
      <c r="V938" s="54">
        <f t="shared" si="28"/>
        <v>0.1791666666666667</v>
      </c>
      <c r="W938" s="3"/>
      <c r="X938" s="54">
        <f t="shared" si="29"/>
        <v>0.8208333333333333</v>
      </c>
    </row>
    <row r="939" spans="1:24" x14ac:dyDescent="0.25">
      <c r="A939">
        <v>108207</v>
      </c>
      <c r="B939">
        <v>100</v>
      </c>
      <c r="C939" s="157">
        <v>45194</v>
      </c>
      <c r="D939">
        <v>419873</v>
      </c>
      <c r="E939" t="s">
        <v>20</v>
      </c>
      <c r="F939" s="157">
        <v>45194</v>
      </c>
      <c r="G939">
        <v>2000020002</v>
      </c>
      <c r="H939" t="s">
        <v>48</v>
      </c>
      <c r="I939" s="158">
        <v>2500</v>
      </c>
      <c r="L939" t="s">
        <v>26</v>
      </c>
      <c r="M939" t="s">
        <v>144</v>
      </c>
      <c r="N939" s="2">
        <v>0.26597222222222222</v>
      </c>
      <c r="O939" s="2">
        <v>0.5493055555555556</v>
      </c>
      <c r="P939" s="5" t="s">
        <v>154</v>
      </c>
      <c r="S939" t="s">
        <v>45</v>
      </c>
      <c r="T939">
        <v>1</v>
      </c>
      <c r="U939" s="3"/>
      <c r="V939" s="54">
        <f t="shared" si="28"/>
        <v>0.28333333333333338</v>
      </c>
      <c r="W939" s="3"/>
      <c r="X939" s="54" t="e">
        <f t="shared" si="29"/>
        <v>#VALUE!</v>
      </c>
    </row>
    <row r="940" spans="1:24" x14ac:dyDescent="0.25">
      <c r="A940">
        <v>108208</v>
      </c>
      <c r="B940">
        <v>100</v>
      </c>
      <c r="C940" s="157">
        <v>45194</v>
      </c>
      <c r="D940">
        <v>419873</v>
      </c>
      <c r="E940" t="s">
        <v>20</v>
      </c>
      <c r="F940" s="157">
        <v>45194</v>
      </c>
      <c r="G940">
        <v>2000020002</v>
      </c>
      <c r="H940" t="s">
        <v>48</v>
      </c>
      <c r="I940" s="158">
        <v>1000</v>
      </c>
      <c r="L940" t="s">
        <v>26</v>
      </c>
      <c r="M940" t="s">
        <v>144</v>
      </c>
      <c r="N940" s="2">
        <v>0.54999999999999993</v>
      </c>
      <c r="O940" s="2">
        <v>0.54999999999999993</v>
      </c>
      <c r="P940" s="5">
        <v>0</v>
      </c>
      <c r="S940" t="s">
        <v>45</v>
      </c>
      <c r="T940">
        <v>1</v>
      </c>
      <c r="U940" s="3"/>
      <c r="V940" s="54">
        <f t="shared" si="28"/>
        <v>0</v>
      </c>
      <c r="W940" s="3"/>
      <c r="X940" s="54">
        <f t="shared" si="29"/>
        <v>0</v>
      </c>
    </row>
    <row r="941" spans="1:24" x14ac:dyDescent="0.25">
      <c r="A941">
        <v>108222</v>
      </c>
      <c r="B941">
        <v>100</v>
      </c>
      <c r="C941" s="157">
        <v>45194</v>
      </c>
      <c r="D941">
        <v>419879</v>
      </c>
      <c r="E941" t="s">
        <v>20</v>
      </c>
      <c r="F941" s="157">
        <v>45194</v>
      </c>
      <c r="G941">
        <v>2000020002</v>
      </c>
      <c r="H941" t="s">
        <v>48</v>
      </c>
      <c r="I941" s="158">
        <v>3000</v>
      </c>
      <c r="L941" t="s">
        <v>43</v>
      </c>
      <c r="M941" t="s">
        <v>44</v>
      </c>
      <c r="N941" s="2">
        <v>0.60555555555555551</v>
      </c>
      <c r="O941" s="2">
        <v>0.87013888888888891</v>
      </c>
      <c r="P941" s="5">
        <v>0.26458333333333334</v>
      </c>
      <c r="S941" t="s">
        <v>45</v>
      </c>
      <c r="T941">
        <v>2</v>
      </c>
      <c r="U941" s="3"/>
      <c r="V941" s="54">
        <f t="shared" si="28"/>
        <v>0.26458333333333339</v>
      </c>
      <c r="W941" s="3"/>
      <c r="X941" s="54">
        <f t="shared" si="29"/>
        <v>0.73541666666666661</v>
      </c>
    </row>
    <row r="942" spans="1:24" x14ac:dyDescent="0.25">
      <c r="A942">
        <v>108226</v>
      </c>
      <c r="B942">
        <v>100</v>
      </c>
      <c r="C942" s="157">
        <v>45194</v>
      </c>
      <c r="D942">
        <v>419901</v>
      </c>
      <c r="E942" t="s">
        <v>20</v>
      </c>
      <c r="F942" s="157">
        <v>45195</v>
      </c>
      <c r="G942">
        <v>2000020002</v>
      </c>
      <c r="H942" t="s">
        <v>48</v>
      </c>
      <c r="I942" s="158">
        <v>3500</v>
      </c>
      <c r="J942">
        <v>12</v>
      </c>
      <c r="K942">
        <v>40</v>
      </c>
      <c r="L942" t="s">
        <v>49</v>
      </c>
      <c r="M942" t="s">
        <v>50</v>
      </c>
      <c r="N942" s="2">
        <v>0.90208333333333324</v>
      </c>
      <c r="O942" s="2">
        <v>0.23819444444444446</v>
      </c>
      <c r="P942" s="5">
        <v>0.33611111111111108</v>
      </c>
      <c r="S942" t="s">
        <v>45</v>
      </c>
      <c r="T942">
        <v>3</v>
      </c>
      <c r="U942" s="3"/>
      <c r="V942" s="54">
        <f t="shared" si="28"/>
        <v>0.33611111111111125</v>
      </c>
      <c r="W942" s="3"/>
      <c r="X942" s="54">
        <f t="shared" si="29"/>
        <v>0.66388888888888897</v>
      </c>
    </row>
    <row r="943" spans="1:24" x14ac:dyDescent="0.25">
      <c r="A943">
        <v>1830144</v>
      </c>
      <c r="B943">
        <v>100</v>
      </c>
      <c r="C943" s="157">
        <v>45194</v>
      </c>
      <c r="D943">
        <v>419917</v>
      </c>
      <c r="E943" t="s">
        <v>20</v>
      </c>
      <c r="F943" s="157">
        <v>45194</v>
      </c>
      <c r="G943">
        <v>2000020004</v>
      </c>
      <c r="H943" t="s">
        <v>52</v>
      </c>
      <c r="I943" s="158">
        <v>5.51</v>
      </c>
      <c r="N943" s="2"/>
      <c r="O943" s="2"/>
      <c r="P943" s="5"/>
      <c r="U943" s="3"/>
      <c r="V943" s="54">
        <f t="shared" si="28"/>
        <v>0</v>
      </c>
      <c r="W943" s="3"/>
      <c r="X943" s="54">
        <f t="shared" si="29"/>
        <v>0</v>
      </c>
    </row>
    <row r="944" spans="1:24" x14ac:dyDescent="0.25">
      <c r="A944">
        <v>108206</v>
      </c>
      <c r="B944">
        <v>100</v>
      </c>
      <c r="C944" s="157">
        <v>45194</v>
      </c>
      <c r="D944">
        <v>419877</v>
      </c>
      <c r="E944" t="s">
        <v>20</v>
      </c>
      <c r="F944" s="157">
        <v>45194</v>
      </c>
      <c r="G944">
        <v>2000020009</v>
      </c>
      <c r="H944" t="s">
        <v>53</v>
      </c>
      <c r="I944" s="158">
        <v>1300</v>
      </c>
      <c r="L944" t="s">
        <v>26</v>
      </c>
      <c r="M944" t="s">
        <v>144</v>
      </c>
      <c r="N944" s="2">
        <v>0.47638888888888892</v>
      </c>
      <c r="O944" s="2">
        <v>0.5493055555555556</v>
      </c>
      <c r="P944" s="5" t="s">
        <v>213</v>
      </c>
      <c r="S944" t="s">
        <v>92</v>
      </c>
      <c r="T944">
        <v>1</v>
      </c>
      <c r="U944" s="3"/>
      <c r="V944" s="54">
        <f t="shared" si="28"/>
        <v>7.2916666666666685E-2</v>
      </c>
      <c r="W944" s="3"/>
      <c r="X944" s="54" t="e">
        <f t="shared" si="29"/>
        <v>#VALUE!</v>
      </c>
    </row>
    <row r="945" spans="1:24" x14ac:dyDescent="0.25">
      <c r="A945">
        <v>108251</v>
      </c>
      <c r="B945">
        <v>100</v>
      </c>
      <c r="C945" s="157">
        <v>45194</v>
      </c>
      <c r="D945">
        <v>419877</v>
      </c>
      <c r="E945" t="s">
        <v>20</v>
      </c>
      <c r="F945" s="157">
        <v>45195</v>
      </c>
      <c r="G945">
        <v>2000020009</v>
      </c>
      <c r="H945" t="s">
        <v>53</v>
      </c>
      <c r="I945" s="158">
        <v>850</v>
      </c>
      <c r="L945" t="s">
        <v>26</v>
      </c>
      <c r="M945" t="s">
        <v>144</v>
      </c>
      <c r="N945" s="2">
        <v>0.5229166666666667</v>
      </c>
      <c r="O945" s="2">
        <v>0.52361111111111114</v>
      </c>
      <c r="P945" s="5">
        <v>6.9444444444444447E-4</v>
      </c>
      <c r="S945" t="s">
        <v>92</v>
      </c>
      <c r="T945">
        <v>1</v>
      </c>
      <c r="U945" s="3"/>
      <c r="V945" s="54">
        <f t="shared" si="28"/>
        <v>6.9444444444444198E-4</v>
      </c>
      <c r="W945" s="3"/>
      <c r="X945" s="54">
        <f t="shared" si="29"/>
        <v>0.99930555555555556</v>
      </c>
    </row>
    <row r="946" spans="1:24" x14ac:dyDescent="0.25">
      <c r="A946">
        <v>1830156</v>
      </c>
      <c r="B946">
        <v>188</v>
      </c>
      <c r="C946" s="157">
        <v>45194</v>
      </c>
      <c r="D946">
        <v>507123</v>
      </c>
      <c r="E946" t="s">
        <v>20</v>
      </c>
      <c r="F946" s="157">
        <v>45195</v>
      </c>
      <c r="G946">
        <v>2000050002</v>
      </c>
      <c r="H946" t="s">
        <v>54</v>
      </c>
      <c r="I946">
        <v>756</v>
      </c>
      <c r="N946" s="2"/>
      <c r="O946" s="2"/>
      <c r="P946" s="5"/>
      <c r="U946" s="3"/>
      <c r="V946" s="54">
        <f t="shared" si="28"/>
        <v>0</v>
      </c>
      <c r="W946" s="3"/>
      <c r="X946" s="54">
        <f t="shared" si="29"/>
        <v>0</v>
      </c>
    </row>
    <row r="947" spans="1:24" x14ac:dyDescent="0.25">
      <c r="A947">
        <v>1830156</v>
      </c>
      <c r="B947">
        <v>188</v>
      </c>
      <c r="C947" s="157">
        <v>45194</v>
      </c>
      <c r="D947">
        <v>507124</v>
      </c>
      <c r="E947" t="s">
        <v>20</v>
      </c>
      <c r="F947" s="157">
        <v>45195</v>
      </c>
      <c r="G947">
        <v>2000050005</v>
      </c>
      <c r="H947" t="s">
        <v>70</v>
      </c>
      <c r="I947" s="158">
        <v>390</v>
      </c>
      <c r="N947" s="2"/>
      <c r="O947" s="2"/>
      <c r="P947" s="5"/>
      <c r="U947" s="3"/>
      <c r="V947" s="54">
        <f t="shared" si="28"/>
        <v>0</v>
      </c>
      <c r="W947" s="3"/>
      <c r="X947" s="54">
        <f t="shared" si="29"/>
        <v>0</v>
      </c>
    </row>
    <row r="948" spans="1:24" x14ac:dyDescent="0.25">
      <c r="A948">
        <v>1830144</v>
      </c>
      <c r="B948">
        <v>100</v>
      </c>
      <c r="C948" s="157">
        <v>45194</v>
      </c>
      <c r="D948">
        <v>419910</v>
      </c>
      <c r="E948" t="s">
        <v>20</v>
      </c>
      <c r="F948" s="157">
        <v>45194</v>
      </c>
      <c r="G948">
        <v>2000100049</v>
      </c>
      <c r="H948" t="s">
        <v>71</v>
      </c>
      <c r="I948" s="158">
        <v>115.32</v>
      </c>
      <c r="N948" s="2"/>
      <c r="O948" s="2"/>
      <c r="P948" s="5"/>
      <c r="U948" s="3"/>
      <c r="V948" s="54">
        <f t="shared" si="28"/>
        <v>0</v>
      </c>
      <c r="W948" s="3"/>
      <c r="X948" s="54">
        <f t="shared" si="29"/>
        <v>0</v>
      </c>
    </row>
    <row r="949" spans="1:24" x14ac:dyDescent="0.25">
      <c r="A949">
        <v>108216</v>
      </c>
      <c r="B949">
        <v>100</v>
      </c>
      <c r="C949" s="157">
        <v>45194</v>
      </c>
      <c r="D949">
        <v>419880</v>
      </c>
      <c r="E949" t="s">
        <v>20</v>
      </c>
      <c r="F949" s="157">
        <v>45194</v>
      </c>
      <c r="G949">
        <v>2000010010</v>
      </c>
      <c r="H949" t="s">
        <v>57</v>
      </c>
      <c r="I949">
        <v>610</v>
      </c>
      <c r="L949" t="s">
        <v>94</v>
      </c>
      <c r="M949" t="s">
        <v>95</v>
      </c>
      <c r="N949" s="2">
        <v>0.67499999999999993</v>
      </c>
      <c r="O949" s="2">
        <v>0.76736111111111116</v>
      </c>
      <c r="P949" s="5">
        <v>9.2361111111111116E-2</v>
      </c>
      <c r="S949" t="s">
        <v>24</v>
      </c>
      <c r="T949">
        <v>2</v>
      </c>
      <c r="U949" s="3"/>
      <c r="V949" s="54">
        <f t="shared" si="28"/>
        <v>9.2361111111111227E-2</v>
      </c>
      <c r="W949" s="3"/>
      <c r="X949" s="54">
        <f t="shared" si="29"/>
        <v>0.90763888888888888</v>
      </c>
    </row>
    <row r="950" spans="1:24" x14ac:dyDescent="0.25">
      <c r="A950">
        <v>108230</v>
      </c>
      <c r="B950">
        <v>100</v>
      </c>
      <c r="C950" s="157">
        <v>45194</v>
      </c>
      <c r="D950">
        <v>419899</v>
      </c>
      <c r="E950" t="s">
        <v>20</v>
      </c>
      <c r="F950" s="157">
        <v>45195</v>
      </c>
      <c r="G950">
        <v>2000010016</v>
      </c>
      <c r="H950" t="s">
        <v>83</v>
      </c>
      <c r="I950" s="158">
        <v>415</v>
      </c>
      <c r="L950" t="s">
        <v>22</v>
      </c>
      <c r="M950" t="s">
        <v>23</v>
      </c>
      <c r="N950" s="2">
        <v>8.819444444444445E-2</v>
      </c>
      <c r="O950" s="2">
        <v>0.24652777777777779</v>
      </c>
      <c r="P950" s="5">
        <v>0.15833333333333333</v>
      </c>
      <c r="S950" t="s">
        <v>24</v>
      </c>
      <c r="T950">
        <v>3</v>
      </c>
      <c r="U950" s="3"/>
      <c r="V950" s="54">
        <f t="shared" si="28"/>
        <v>0.15833333333333333</v>
      </c>
      <c r="W950" s="3"/>
      <c r="X950" s="54">
        <f t="shared" si="29"/>
        <v>0.84166666666666667</v>
      </c>
    </row>
    <row r="951" spans="1:24" x14ac:dyDescent="0.25">
      <c r="A951">
        <v>108225</v>
      </c>
      <c r="B951">
        <v>100</v>
      </c>
      <c r="C951" s="157">
        <v>45194</v>
      </c>
      <c r="D951">
        <v>419897</v>
      </c>
      <c r="E951" t="s">
        <v>20</v>
      </c>
      <c r="F951" s="157">
        <v>45195</v>
      </c>
      <c r="G951">
        <v>2000010008</v>
      </c>
      <c r="H951" t="s">
        <v>58</v>
      </c>
      <c r="I951" s="158">
        <v>620</v>
      </c>
      <c r="L951" t="s">
        <v>22</v>
      </c>
      <c r="M951" t="s">
        <v>23</v>
      </c>
      <c r="N951" s="2">
        <v>0.91249999999999998</v>
      </c>
      <c r="O951" s="2">
        <v>8.819444444444445E-2</v>
      </c>
      <c r="P951" s="5">
        <v>0.17569444444444446</v>
      </c>
      <c r="S951" t="s">
        <v>24</v>
      </c>
      <c r="T951">
        <v>3</v>
      </c>
      <c r="U951" s="3"/>
      <c r="V951" s="54">
        <f t="shared" si="28"/>
        <v>0.17569444444444449</v>
      </c>
      <c r="W951" s="3"/>
      <c r="X951" s="54">
        <f t="shared" si="29"/>
        <v>0.82430555555555551</v>
      </c>
    </row>
    <row r="952" spans="1:24" x14ac:dyDescent="0.25">
      <c r="A952">
        <v>1830156</v>
      </c>
      <c r="B952">
        <v>188</v>
      </c>
      <c r="C952" s="157">
        <v>45194</v>
      </c>
      <c r="D952">
        <v>507128</v>
      </c>
      <c r="E952" t="s">
        <v>20</v>
      </c>
      <c r="F952" s="157">
        <v>45195</v>
      </c>
      <c r="G952">
        <v>2000030004</v>
      </c>
      <c r="H952" t="s">
        <v>59</v>
      </c>
      <c r="I952" s="158">
        <v>1917.24</v>
      </c>
      <c r="N952" s="2"/>
      <c r="O952" s="2"/>
      <c r="P952" s="5"/>
      <c r="U952" s="3"/>
      <c r="V952" s="54">
        <f t="shared" si="28"/>
        <v>0</v>
      </c>
      <c r="W952" s="3"/>
      <c r="X952" s="54">
        <f t="shared" si="29"/>
        <v>0</v>
      </c>
    </row>
    <row r="953" spans="1:24" x14ac:dyDescent="0.25">
      <c r="A953">
        <v>1830156</v>
      </c>
      <c r="B953">
        <v>188</v>
      </c>
      <c r="C953" s="157">
        <v>45194</v>
      </c>
      <c r="D953">
        <v>507127</v>
      </c>
      <c r="E953" t="s">
        <v>20</v>
      </c>
      <c r="F953" s="157">
        <v>45195</v>
      </c>
      <c r="G953">
        <v>2000030003</v>
      </c>
      <c r="H953" t="s">
        <v>60</v>
      </c>
      <c r="I953" s="158">
        <v>1246.1500000000001</v>
      </c>
      <c r="N953" s="2"/>
      <c r="O953" s="2"/>
      <c r="P953" s="5"/>
      <c r="U953" s="3"/>
      <c r="V953" s="54">
        <f t="shared" si="28"/>
        <v>0</v>
      </c>
      <c r="W953" s="3"/>
      <c r="X953" s="54">
        <f t="shared" si="29"/>
        <v>0</v>
      </c>
    </row>
    <row r="954" spans="1:24" x14ac:dyDescent="0.25">
      <c r="A954">
        <v>1830156</v>
      </c>
      <c r="B954">
        <v>188</v>
      </c>
      <c r="C954" s="157">
        <v>45194</v>
      </c>
      <c r="D954">
        <v>507126</v>
      </c>
      <c r="E954" t="s">
        <v>20</v>
      </c>
      <c r="F954" s="157">
        <v>45195</v>
      </c>
      <c r="G954">
        <v>2000030002</v>
      </c>
      <c r="H954" t="s">
        <v>62</v>
      </c>
      <c r="I954" s="158">
        <v>5372.13</v>
      </c>
      <c r="N954" s="2"/>
      <c r="O954" s="2"/>
      <c r="P954" s="5"/>
      <c r="U954" s="3"/>
      <c r="V954" s="54">
        <f t="shared" si="28"/>
        <v>0</v>
      </c>
      <c r="W954" s="3"/>
      <c r="X954" s="54">
        <f t="shared" si="29"/>
        <v>0</v>
      </c>
    </row>
    <row r="955" spans="1:24" x14ac:dyDescent="0.25">
      <c r="A955">
        <v>108241</v>
      </c>
      <c r="B955">
        <v>188</v>
      </c>
      <c r="C955" s="157">
        <v>45195</v>
      </c>
      <c r="D955">
        <v>507122</v>
      </c>
      <c r="E955" t="s">
        <v>20</v>
      </c>
      <c r="F955" s="157">
        <v>45195</v>
      </c>
      <c r="G955">
        <v>2000040008</v>
      </c>
      <c r="H955" t="s">
        <v>72</v>
      </c>
      <c r="I955" s="158">
        <v>480</v>
      </c>
      <c r="L955" t="s">
        <v>74</v>
      </c>
      <c r="M955" t="s">
        <v>75</v>
      </c>
      <c r="N955" s="2">
        <v>0.31388888888888888</v>
      </c>
      <c r="O955" s="2">
        <v>0.43611111111111112</v>
      </c>
      <c r="P955" s="5">
        <v>0.12222222222222223</v>
      </c>
      <c r="S955" t="s">
        <v>107</v>
      </c>
      <c r="T955">
        <v>1</v>
      </c>
      <c r="U955" s="3"/>
      <c r="V955" s="54">
        <f t="shared" si="28"/>
        <v>0.12222222222222223</v>
      </c>
      <c r="W955" s="3"/>
      <c r="X955" s="54">
        <f t="shared" si="29"/>
        <v>0.87777777777777777</v>
      </c>
    </row>
    <row r="956" spans="1:24" x14ac:dyDescent="0.25">
      <c r="A956">
        <v>108253</v>
      </c>
      <c r="B956">
        <v>188</v>
      </c>
      <c r="C956" s="157">
        <v>45195</v>
      </c>
      <c r="D956">
        <v>507122</v>
      </c>
      <c r="E956" t="s">
        <v>20</v>
      </c>
      <c r="F956" s="157">
        <v>45195</v>
      </c>
      <c r="G956">
        <v>2000040008</v>
      </c>
      <c r="H956" t="s">
        <v>72</v>
      </c>
      <c r="I956" s="158">
        <v>480</v>
      </c>
      <c r="L956" t="s">
        <v>74</v>
      </c>
      <c r="M956" t="s">
        <v>75</v>
      </c>
      <c r="N956" s="2">
        <v>0.4368055555555555</v>
      </c>
      <c r="O956" s="2">
        <v>0.5541666666666667</v>
      </c>
      <c r="P956" s="5" t="s">
        <v>214</v>
      </c>
      <c r="S956" t="s">
        <v>107</v>
      </c>
      <c r="T956">
        <v>1</v>
      </c>
      <c r="U956" s="3"/>
      <c r="V956" s="54">
        <f t="shared" si="28"/>
        <v>0.11736111111111119</v>
      </c>
      <c r="W956" s="3"/>
      <c r="X956" s="54" t="e">
        <f t="shared" si="29"/>
        <v>#VALUE!</v>
      </c>
    </row>
    <row r="957" spans="1:24" x14ac:dyDescent="0.25">
      <c r="A957">
        <v>1830275</v>
      </c>
      <c r="B957">
        <v>188</v>
      </c>
      <c r="C957" s="157">
        <v>45195</v>
      </c>
      <c r="D957">
        <v>507122</v>
      </c>
      <c r="E957" t="s">
        <v>20</v>
      </c>
      <c r="F957" s="157">
        <v>45195</v>
      </c>
      <c r="G957">
        <v>2000040008</v>
      </c>
      <c r="H957" t="s">
        <v>72</v>
      </c>
      <c r="I957" s="158">
        <v>36.6</v>
      </c>
      <c r="N957" s="2"/>
      <c r="O957" s="2"/>
      <c r="P957" s="5"/>
      <c r="S957" t="s">
        <v>107</v>
      </c>
      <c r="T957">
        <v>1</v>
      </c>
      <c r="U957" s="3"/>
      <c r="V957" s="54">
        <f t="shared" si="28"/>
        <v>0</v>
      </c>
      <c r="W957" s="3"/>
      <c r="X957" s="54">
        <f t="shared" si="29"/>
        <v>0</v>
      </c>
    </row>
    <row r="958" spans="1:24" x14ac:dyDescent="0.25">
      <c r="A958">
        <v>1830286</v>
      </c>
      <c r="B958">
        <v>100</v>
      </c>
      <c r="C958" s="157">
        <v>45195</v>
      </c>
      <c r="D958">
        <v>419944</v>
      </c>
      <c r="E958" t="s">
        <v>20</v>
      </c>
      <c r="F958" s="157">
        <v>45195</v>
      </c>
      <c r="G958">
        <v>2000010013</v>
      </c>
      <c r="H958" t="s">
        <v>28</v>
      </c>
      <c r="I958">
        <v>134.69999999999999</v>
      </c>
      <c r="N958" s="2"/>
      <c r="O958" s="2"/>
      <c r="P958" s="5"/>
      <c r="U958" s="3"/>
      <c r="V958" s="54">
        <f t="shared" si="28"/>
        <v>0</v>
      </c>
      <c r="W958" s="3"/>
      <c r="X958" s="54">
        <f t="shared" si="29"/>
        <v>0</v>
      </c>
    </row>
    <row r="959" spans="1:24" x14ac:dyDescent="0.25">
      <c r="A959">
        <v>108249</v>
      </c>
      <c r="B959">
        <v>100</v>
      </c>
      <c r="C959" s="157">
        <v>45195</v>
      </c>
      <c r="D959">
        <v>419906</v>
      </c>
      <c r="E959" t="s">
        <v>20</v>
      </c>
      <c r="F959" s="157">
        <v>45195</v>
      </c>
      <c r="G959">
        <v>2000010005</v>
      </c>
      <c r="H959" t="s">
        <v>29</v>
      </c>
      <c r="I959" s="158">
        <v>270</v>
      </c>
      <c r="L959" t="s">
        <v>26</v>
      </c>
      <c r="M959" t="s">
        <v>144</v>
      </c>
      <c r="N959" s="2">
        <v>0.51111111111111118</v>
      </c>
      <c r="O959" s="2">
        <v>0.5229166666666667</v>
      </c>
      <c r="P959" s="5">
        <v>1.1805555555555555E-2</v>
      </c>
      <c r="S959" t="s">
        <v>24</v>
      </c>
      <c r="T959">
        <v>1</v>
      </c>
      <c r="U959" s="3"/>
      <c r="V959" s="54">
        <f t="shared" si="28"/>
        <v>1.1805555555555514E-2</v>
      </c>
      <c r="W959" s="3"/>
      <c r="X959" s="54">
        <f t="shared" si="29"/>
        <v>0.98819444444444449</v>
      </c>
    </row>
    <row r="960" spans="1:24" x14ac:dyDescent="0.25">
      <c r="A960">
        <v>1830286</v>
      </c>
      <c r="B960">
        <v>100</v>
      </c>
      <c r="C960" s="157">
        <v>45195</v>
      </c>
      <c r="D960">
        <v>419940</v>
      </c>
      <c r="E960" t="s">
        <v>20</v>
      </c>
      <c r="F960" s="157">
        <v>45195</v>
      </c>
      <c r="G960">
        <v>2000010005</v>
      </c>
      <c r="H960" t="s">
        <v>29</v>
      </c>
      <c r="I960" s="158">
        <v>24.83</v>
      </c>
      <c r="N960" s="2"/>
      <c r="O960" s="2"/>
      <c r="P960" s="5"/>
      <c r="U960" s="3"/>
      <c r="V960" s="54">
        <f t="shared" si="28"/>
        <v>0</v>
      </c>
      <c r="W960" s="3"/>
      <c r="X960" s="54">
        <f t="shared" si="29"/>
        <v>0</v>
      </c>
    </row>
    <row r="961" spans="1:24" x14ac:dyDescent="0.25">
      <c r="A961">
        <v>1830286</v>
      </c>
      <c r="B961">
        <v>100</v>
      </c>
      <c r="C961" s="157">
        <v>45195</v>
      </c>
      <c r="D961">
        <v>419942</v>
      </c>
      <c r="E961" t="s">
        <v>20</v>
      </c>
      <c r="F961" s="157">
        <v>45195</v>
      </c>
      <c r="G961">
        <v>2000010014</v>
      </c>
      <c r="H961" t="s">
        <v>30</v>
      </c>
      <c r="I961">
        <v>318.91000000000003</v>
      </c>
      <c r="N961" s="2"/>
      <c r="O961" s="2"/>
      <c r="P961" s="5"/>
      <c r="U961" s="3"/>
      <c r="V961" s="54">
        <f t="shared" si="28"/>
        <v>0</v>
      </c>
      <c r="W961" s="3"/>
      <c r="X961" s="54">
        <f t="shared" si="29"/>
        <v>0</v>
      </c>
    </row>
    <row r="962" spans="1:24" x14ac:dyDescent="0.25">
      <c r="A962">
        <v>1830286</v>
      </c>
      <c r="B962">
        <v>100</v>
      </c>
      <c r="C962" s="157">
        <v>45195</v>
      </c>
      <c r="D962">
        <v>419941</v>
      </c>
      <c r="E962" t="s">
        <v>20</v>
      </c>
      <c r="F962" s="157">
        <v>45195</v>
      </c>
      <c r="G962">
        <v>2000010006</v>
      </c>
      <c r="H962" t="s">
        <v>31</v>
      </c>
      <c r="I962">
        <v>504.63</v>
      </c>
      <c r="N962" s="2"/>
      <c r="O962" s="2"/>
      <c r="P962" s="5"/>
      <c r="U962" s="3"/>
      <c r="V962" s="54">
        <f t="shared" si="28"/>
        <v>0</v>
      </c>
      <c r="W962" s="3"/>
      <c r="X962" s="54">
        <f t="shared" si="29"/>
        <v>0</v>
      </c>
    </row>
    <row r="963" spans="1:24" x14ac:dyDescent="0.25">
      <c r="A963">
        <v>108261</v>
      </c>
      <c r="B963">
        <v>188</v>
      </c>
      <c r="C963" s="157">
        <v>45195</v>
      </c>
      <c r="D963">
        <v>507132</v>
      </c>
      <c r="E963" t="s">
        <v>20</v>
      </c>
      <c r="F963" s="157">
        <v>45195</v>
      </c>
      <c r="G963">
        <v>2000040007</v>
      </c>
      <c r="H963" t="s">
        <v>32</v>
      </c>
      <c r="I963">
        <v>771.75</v>
      </c>
      <c r="L963" t="s">
        <v>112</v>
      </c>
      <c r="M963" t="s">
        <v>113</v>
      </c>
      <c r="N963" s="2">
        <v>0.6958333333333333</v>
      </c>
      <c r="O963" s="2">
        <v>0.85763888888888884</v>
      </c>
      <c r="P963" s="5">
        <v>0.16180555555555556</v>
      </c>
      <c r="S963" t="s">
        <v>107</v>
      </c>
      <c r="T963">
        <v>1</v>
      </c>
      <c r="U963" s="3"/>
      <c r="V963" s="54">
        <f t="shared" ref="V963:V1026" si="30">+IF(N963=0,P963,IF(N963&gt;O963,(O963-N963)+1,(O963-N963)))</f>
        <v>0.16180555555555554</v>
      </c>
      <c r="W963" s="3"/>
      <c r="X963" s="54">
        <f t="shared" ref="X963:X1026" si="31">+IF(P963=0,R963,IF(P963&gt;Q963,(Q963-P963)+1,(Q963-P963)))</f>
        <v>0.83819444444444446</v>
      </c>
    </row>
    <row r="964" spans="1:24" x14ac:dyDescent="0.25">
      <c r="A964">
        <v>108266</v>
      </c>
      <c r="B964">
        <v>188</v>
      </c>
      <c r="C964" s="157">
        <v>45195</v>
      </c>
      <c r="D964">
        <v>507138</v>
      </c>
      <c r="E964" t="s">
        <v>20</v>
      </c>
      <c r="F964" s="157">
        <v>45196</v>
      </c>
      <c r="G964">
        <v>2000040007</v>
      </c>
      <c r="H964" t="s">
        <v>32</v>
      </c>
      <c r="I964" s="158">
        <v>660</v>
      </c>
      <c r="L964" t="s">
        <v>78</v>
      </c>
      <c r="M964" t="s">
        <v>79</v>
      </c>
      <c r="N964" s="2">
        <v>0.92638888888888893</v>
      </c>
      <c r="O964" s="2">
        <v>0.1388888888888889</v>
      </c>
      <c r="P964" s="5">
        <v>0.21249999999999999</v>
      </c>
      <c r="S964" t="s">
        <v>107</v>
      </c>
      <c r="T964">
        <v>3</v>
      </c>
      <c r="U964" s="3"/>
      <c r="V964" s="54">
        <f t="shared" si="30"/>
        <v>0.21249999999999991</v>
      </c>
      <c r="W964" s="3"/>
      <c r="X964" s="54">
        <f t="shared" si="31"/>
        <v>0.78749999999999998</v>
      </c>
    </row>
    <row r="965" spans="1:24" x14ac:dyDescent="0.25">
      <c r="A965">
        <v>108240</v>
      </c>
      <c r="B965">
        <v>188</v>
      </c>
      <c r="C965" s="157">
        <v>45195</v>
      </c>
      <c r="D965">
        <v>507118</v>
      </c>
      <c r="E965" t="s">
        <v>20</v>
      </c>
      <c r="F965" s="157">
        <v>45195</v>
      </c>
      <c r="G965">
        <v>2000041001</v>
      </c>
      <c r="H965" t="s">
        <v>33</v>
      </c>
      <c r="I965" s="158">
        <v>145.1</v>
      </c>
      <c r="L965" t="s">
        <v>74</v>
      </c>
      <c r="M965" t="s">
        <v>75</v>
      </c>
      <c r="N965" s="2">
        <v>0.25138888888888888</v>
      </c>
      <c r="O965" s="2">
        <v>0.31458333333333333</v>
      </c>
      <c r="P965" s="5">
        <v>6.3194444444444442E-2</v>
      </c>
      <c r="S965" t="s">
        <v>127</v>
      </c>
      <c r="T965">
        <v>1</v>
      </c>
      <c r="U965" s="3"/>
      <c r="V965" s="54">
        <f t="shared" si="30"/>
        <v>6.3194444444444442E-2</v>
      </c>
      <c r="W965" s="3"/>
      <c r="X965" s="54">
        <f t="shared" si="31"/>
        <v>0.93680555555555556</v>
      </c>
    </row>
    <row r="966" spans="1:24" x14ac:dyDescent="0.25">
      <c r="A966">
        <v>108242</v>
      </c>
      <c r="B966">
        <v>188</v>
      </c>
      <c r="C966" s="157">
        <v>45195</v>
      </c>
      <c r="D966">
        <v>507118</v>
      </c>
      <c r="E966" t="s">
        <v>20</v>
      </c>
      <c r="F966" s="157">
        <v>45195</v>
      </c>
      <c r="G966">
        <v>2000041001</v>
      </c>
      <c r="H966" t="s">
        <v>33</v>
      </c>
      <c r="I966" s="158">
        <v>294</v>
      </c>
      <c r="L966" t="s">
        <v>84</v>
      </c>
      <c r="M966" t="s">
        <v>85</v>
      </c>
      <c r="N966" s="2">
        <v>0.26111111111111113</v>
      </c>
      <c r="O966" s="2">
        <v>0.46111111111111108</v>
      </c>
      <c r="P966" s="5">
        <v>0.19999999999999998</v>
      </c>
      <c r="S966" t="s">
        <v>127</v>
      </c>
      <c r="T966">
        <v>1</v>
      </c>
      <c r="U966" s="3"/>
      <c r="V966" s="54">
        <f t="shared" si="30"/>
        <v>0.19999999999999996</v>
      </c>
      <c r="W966" s="3"/>
      <c r="X966" s="54">
        <f t="shared" si="31"/>
        <v>0.8</v>
      </c>
    </row>
    <row r="967" spans="1:24" x14ac:dyDescent="0.25">
      <c r="A967">
        <v>108244</v>
      </c>
      <c r="B967">
        <v>188</v>
      </c>
      <c r="C967" s="157">
        <v>45195</v>
      </c>
      <c r="D967">
        <v>507118</v>
      </c>
      <c r="E967" t="s">
        <v>20</v>
      </c>
      <c r="F967" s="157">
        <v>45195</v>
      </c>
      <c r="G967">
        <v>2000041001</v>
      </c>
      <c r="H967" t="s">
        <v>33</v>
      </c>
      <c r="I967">
        <v>392</v>
      </c>
      <c r="L967" t="s">
        <v>84</v>
      </c>
      <c r="M967" t="s">
        <v>85</v>
      </c>
      <c r="N967" s="2">
        <v>0.46111111111111108</v>
      </c>
      <c r="O967" s="2">
        <v>0.49791666666666662</v>
      </c>
      <c r="P967" s="5">
        <v>3.6805555555555557E-2</v>
      </c>
      <c r="S967" t="s">
        <v>127</v>
      </c>
      <c r="T967">
        <v>1</v>
      </c>
      <c r="U967" s="3"/>
      <c r="V967" s="54">
        <f t="shared" si="30"/>
        <v>3.6805555555555536E-2</v>
      </c>
      <c r="W967" s="3"/>
      <c r="X967" s="54">
        <f t="shared" si="31"/>
        <v>0.96319444444444446</v>
      </c>
    </row>
    <row r="968" spans="1:24" x14ac:dyDescent="0.25">
      <c r="A968">
        <v>108255</v>
      </c>
      <c r="B968">
        <v>188</v>
      </c>
      <c r="C968" s="157">
        <v>45195</v>
      </c>
      <c r="D968">
        <v>507118</v>
      </c>
      <c r="E968" t="s">
        <v>20</v>
      </c>
      <c r="F968" s="157">
        <v>45195</v>
      </c>
      <c r="G968">
        <v>2000041001</v>
      </c>
      <c r="H968" t="s">
        <v>33</v>
      </c>
      <c r="I968">
        <v>392</v>
      </c>
      <c r="L968" t="s">
        <v>84</v>
      </c>
      <c r="M968" t="s">
        <v>85</v>
      </c>
      <c r="N968" s="2">
        <v>0.49861111111111112</v>
      </c>
      <c r="O968" s="2">
        <v>0.64236111111111105</v>
      </c>
      <c r="P968" s="5" t="s">
        <v>215</v>
      </c>
      <c r="S968" t="s">
        <v>127</v>
      </c>
      <c r="T968">
        <v>1</v>
      </c>
      <c r="U968" s="3"/>
      <c r="V968" s="54">
        <f t="shared" si="30"/>
        <v>0.14374999999999993</v>
      </c>
      <c r="W968" s="3"/>
      <c r="X968" s="54" t="e">
        <f t="shared" si="31"/>
        <v>#VALUE!</v>
      </c>
    </row>
    <row r="969" spans="1:24" x14ac:dyDescent="0.25">
      <c r="A969">
        <v>108260</v>
      </c>
      <c r="B969">
        <v>188</v>
      </c>
      <c r="C969" s="157">
        <v>45195</v>
      </c>
      <c r="D969">
        <v>507118</v>
      </c>
      <c r="E969" t="s">
        <v>20</v>
      </c>
      <c r="F969" s="157">
        <v>45195</v>
      </c>
      <c r="G969">
        <v>2000041001</v>
      </c>
      <c r="H969" t="s">
        <v>33</v>
      </c>
      <c r="I969">
        <v>356.7</v>
      </c>
      <c r="L969" t="s">
        <v>76</v>
      </c>
      <c r="M969" t="s">
        <v>77</v>
      </c>
      <c r="N969" s="2">
        <v>0.64374999999999993</v>
      </c>
      <c r="O969" s="2">
        <v>0.8208333333333333</v>
      </c>
      <c r="P969" s="5">
        <v>0.17708333333333334</v>
      </c>
      <c r="S969" t="s">
        <v>127</v>
      </c>
      <c r="T969">
        <v>1</v>
      </c>
      <c r="U969" s="3"/>
      <c r="V969" s="54">
        <f t="shared" si="30"/>
        <v>0.17708333333333337</v>
      </c>
      <c r="W969" s="3"/>
      <c r="X969" s="54">
        <f t="shared" si="31"/>
        <v>0.82291666666666663</v>
      </c>
    </row>
    <row r="970" spans="1:24" x14ac:dyDescent="0.25">
      <c r="A970">
        <v>108243</v>
      </c>
      <c r="B970">
        <v>188</v>
      </c>
      <c r="C970" s="157">
        <v>45195</v>
      </c>
      <c r="D970">
        <v>507119</v>
      </c>
      <c r="E970" t="s">
        <v>20</v>
      </c>
      <c r="F970" s="157">
        <v>45195</v>
      </c>
      <c r="G970">
        <v>2000041002</v>
      </c>
      <c r="H970" t="s">
        <v>87</v>
      </c>
      <c r="I970">
        <v>392</v>
      </c>
      <c r="L970" t="s">
        <v>84</v>
      </c>
      <c r="M970" t="s">
        <v>85</v>
      </c>
      <c r="N970" s="2">
        <v>0.32013888888888892</v>
      </c>
      <c r="O970" s="2">
        <v>0.46249999999999997</v>
      </c>
      <c r="P970" s="5">
        <v>0.1423611111111111</v>
      </c>
      <c r="S970" t="s">
        <v>108</v>
      </c>
      <c r="T970">
        <v>1</v>
      </c>
      <c r="U970" s="3"/>
      <c r="V970" s="54">
        <f t="shared" si="30"/>
        <v>0.14236111111111105</v>
      </c>
      <c r="W970" s="3"/>
      <c r="X970" s="54">
        <f t="shared" si="31"/>
        <v>0.85763888888888884</v>
      </c>
    </row>
    <row r="971" spans="1:24" x14ac:dyDescent="0.25">
      <c r="A971">
        <v>108254</v>
      </c>
      <c r="B971">
        <v>188</v>
      </c>
      <c r="C971" s="157">
        <v>45195</v>
      </c>
      <c r="D971">
        <v>507119</v>
      </c>
      <c r="E971" t="s">
        <v>20</v>
      </c>
      <c r="F971" s="157">
        <v>45195</v>
      </c>
      <c r="G971">
        <v>2000041002</v>
      </c>
      <c r="H971" t="s">
        <v>87</v>
      </c>
      <c r="I971">
        <v>196</v>
      </c>
      <c r="L971" t="s">
        <v>84</v>
      </c>
      <c r="M971" t="s">
        <v>85</v>
      </c>
      <c r="N971" s="2">
        <v>0.46249999999999997</v>
      </c>
      <c r="O971" s="2">
        <v>0.58750000000000002</v>
      </c>
      <c r="P971" t="s">
        <v>180</v>
      </c>
      <c r="S971" t="s">
        <v>108</v>
      </c>
      <c r="T971">
        <v>1</v>
      </c>
      <c r="U971" s="3"/>
      <c r="V971" s="54">
        <f t="shared" si="30"/>
        <v>0.12500000000000006</v>
      </c>
      <c r="W971" s="3"/>
      <c r="X971" s="54" t="e">
        <f t="shared" si="31"/>
        <v>#VALUE!</v>
      </c>
    </row>
    <row r="972" spans="1:24" x14ac:dyDescent="0.25">
      <c r="A972">
        <v>108258</v>
      </c>
      <c r="B972">
        <v>188</v>
      </c>
      <c r="C972" s="157">
        <v>45195</v>
      </c>
      <c r="D972">
        <v>507131</v>
      </c>
      <c r="E972" t="s">
        <v>20</v>
      </c>
      <c r="F972" s="157">
        <v>45195</v>
      </c>
      <c r="G972">
        <v>2000041004</v>
      </c>
      <c r="H972" t="s">
        <v>36</v>
      </c>
      <c r="I972">
        <v>385.56</v>
      </c>
      <c r="L972" t="s">
        <v>76</v>
      </c>
      <c r="M972" t="s">
        <v>77</v>
      </c>
      <c r="N972" s="2">
        <v>0.65763888888888888</v>
      </c>
      <c r="O972" s="2">
        <v>0.76944444444444438</v>
      </c>
      <c r="P972" s="5">
        <v>0.11180555555555556</v>
      </c>
      <c r="S972" t="s">
        <v>110</v>
      </c>
      <c r="T972">
        <v>1</v>
      </c>
      <c r="U972" s="3"/>
      <c r="V972" s="54">
        <f t="shared" si="30"/>
        <v>0.11180555555555549</v>
      </c>
      <c r="W972" s="3"/>
      <c r="X972" s="54">
        <f t="shared" si="31"/>
        <v>0.8881944444444444</v>
      </c>
    </row>
    <row r="973" spans="1:24" x14ac:dyDescent="0.25">
      <c r="A973">
        <v>108265</v>
      </c>
      <c r="B973">
        <v>188</v>
      </c>
      <c r="C973" s="157">
        <v>45195</v>
      </c>
      <c r="D973">
        <v>507135</v>
      </c>
      <c r="E973" t="s">
        <v>20</v>
      </c>
      <c r="F973" s="157">
        <v>45195</v>
      </c>
      <c r="G973">
        <v>2000041004</v>
      </c>
      <c r="H973" t="s">
        <v>36</v>
      </c>
      <c r="I973">
        <v>266.22000000000003</v>
      </c>
      <c r="L973" t="s">
        <v>137</v>
      </c>
      <c r="M973" t="s">
        <v>138</v>
      </c>
      <c r="N973" s="2">
        <v>0.91111111111111109</v>
      </c>
      <c r="O973" s="2">
        <v>0.99375000000000002</v>
      </c>
      <c r="P973" s="5">
        <v>8.2638888888888887E-2</v>
      </c>
      <c r="S973" t="s">
        <v>110</v>
      </c>
      <c r="T973">
        <v>3</v>
      </c>
      <c r="U973" s="3"/>
      <c r="V973" s="54">
        <f t="shared" si="30"/>
        <v>8.2638888888888928E-2</v>
      </c>
      <c r="W973" s="3"/>
      <c r="X973" s="54">
        <f t="shared" si="31"/>
        <v>0.91736111111111107</v>
      </c>
    </row>
    <row r="974" spans="1:24" x14ac:dyDescent="0.25">
      <c r="A974">
        <v>1830273</v>
      </c>
      <c r="B974">
        <v>188</v>
      </c>
      <c r="C974" s="157">
        <v>45195</v>
      </c>
      <c r="D974">
        <v>507131</v>
      </c>
      <c r="E974" t="s">
        <v>20</v>
      </c>
      <c r="F974" s="157">
        <v>45195</v>
      </c>
      <c r="G974">
        <v>2000041004</v>
      </c>
      <c r="H974" t="s">
        <v>36</v>
      </c>
      <c r="I974">
        <v>376.38</v>
      </c>
      <c r="S974" t="s">
        <v>110</v>
      </c>
      <c r="T974">
        <v>1</v>
      </c>
      <c r="U974" s="3"/>
      <c r="V974" s="54">
        <f t="shared" si="30"/>
        <v>0</v>
      </c>
      <c r="W974" s="3"/>
      <c r="X974" s="54">
        <f t="shared" si="31"/>
        <v>0</v>
      </c>
    </row>
    <row r="975" spans="1:24" x14ac:dyDescent="0.25">
      <c r="A975">
        <v>108270</v>
      </c>
      <c r="B975">
        <v>188</v>
      </c>
      <c r="C975" s="157">
        <v>45195</v>
      </c>
      <c r="D975">
        <v>507133</v>
      </c>
      <c r="E975" t="s">
        <v>20</v>
      </c>
      <c r="F975" s="157">
        <v>45196</v>
      </c>
      <c r="G975">
        <v>2000041003</v>
      </c>
      <c r="H975" t="s">
        <v>141</v>
      </c>
      <c r="I975" s="158">
        <v>534.6</v>
      </c>
      <c r="L975" t="s">
        <v>137</v>
      </c>
      <c r="M975" t="s">
        <v>138</v>
      </c>
      <c r="N975" s="2">
        <v>6.805555555555555E-2</v>
      </c>
      <c r="O975" s="2">
        <v>0.24305555555555555</v>
      </c>
      <c r="P975" s="5">
        <v>0.17500000000000002</v>
      </c>
      <c r="S975" t="s">
        <v>108</v>
      </c>
      <c r="T975">
        <v>3</v>
      </c>
      <c r="U975" s="3"/>
      <c r="V975" s="54">
        <f t="shared" si="30"/>
        <v>0.17499999999999999</v>
      </c>
      <c r="W975" s="3"/>
      <c r="X975" s="54">
        <f t="shared" si="31"/>
        <v>0.82499999999999996</v>
      </c>
    </row>
    <row r="976" spans="1:24" x14ac:dyDescent="0.25">
      <c r="A976">
        <v>1830272</v>
      </c>
      <c r="B976">
        <v>188</v>
      </c>
      <c r="C976" s="157">
        <v>45195</v>
      </c>
      <c r="D976">
        <v>507133</v>
      </c>
      <c r="E976" t="s">
        <v>20</v>
      </c>
      <c r="F976" s="157">
        <v>45195</v>
      </c>
      <c r="G976">
        <v>2000041003</v>
      </c>
      <c r="H976" t="s">
        <v>141</v>
      </c>
      <c r="I976">
        <v>142.56</v>
      </c>
      <c r="S976" t="s">
        <v>108</v>
      </c>
      <c r="T976">
        <v>3</v>
      </c>
      <c r="U976" s="3"/>
      <c r="V976" s="54">
        <f t="shared" si="30"/>
        <v>0</v>
      </c>
      <c r="W976" s="3"/>
      <c r="X976" s="54">
        <f t="shared" si="31"/>
        <v>0</v>
      </c>
    </row>
    <row r="977" spans="1:24" x14ac:dyDescent="0.25">
      <c r="A977">
        <v>108248</v>
      </c>
      <c r="B977">
        <v>188</v>
      </c>
      <c r="C977" s="157">
        <v>45195</v>
      </c>
      <c r="D977">
        <v>507121</v>
      </c>
      <c r="E977" t="s">
        <v>20</v>
      </c>
      <c r="F977" s="157">
        <v>45195</v>
      </c>
      <c r="G977">
        <v>2000040005</v>
      </c>
      <c r="H977" t="s">
        <v>89</v>
      </c>
      <c r="I977" s="158">
        <v>850</v>
      </c>
      <c r="L977" t="s">
        <v>74</v>
      </c>
      <c r="M977" t="s">
        <v>75</v>
      </c>
      <c r="N977" s="2">
        <v>0.25138888888888888</v>
      </c>
      <c r="O977" s="2">
        <v>0.51666666666666672</v>
      </c>
      <c r="P977" s="5">
        <v>0.26527777777777778</v>
      </c>
      <c r="S977" t="s">
        <v>115</v>
      </c>
      <c r="T977">
        <v>1</v>
      </c>
      <c r="U977" s="3"/>
      <c r="V977" s="54">
        <f t="shared" si="30"/>
        <v>0.26527777777777783</v>
      </c>
      <c r="W977" s="3"/>
      <c r="X977" s="54">
        <f t="shared" si="31"/>
        <v>0.73472222222222228</v>
      </c>
    </row>
    <row r="978" spans="1:24" x14ac:dyDescent="0.25">
      <c r="A978">
        <v>1830283</v>
      </c>
      <c r="B978">
        <v>188</v>
      </c>
      <c r="C978" s="157">
        <v>45195</v>
      </c>
      <c r="D978">
        <v>507121</v>
      </c>
      <c r="E978" t="s">
        <v>20</v>
      </c>
      <c r="F978" s="157">
        <v>45195</v>
      </c>
      <c r="G978">
        <v>2000040005</v>
      </c>
      <c r="H978" t="s">
        <v>89</v>
      </c>
      <c r="I978">
        <v>261.83999999999997</v>
      </c>
      <c r="N978" s="2"/>
      <c r="O978" s="2"/>
      <c r="P978" s="5"/>
      <c r="S978" t="s">
        <v>115</v>
      </c>
      <c r="T978">
        <v>1</v>
      </c>
      <c r="U978" s="3"/>
      <c r="V978" s="54">
        <f t="shared" si="30"/>
        <v>0</v>
      </c>
      <c r="W978" s="3"/>
      <c r="X978" s="54">
        <f t="shared" si="31"/>
        <v>0</v>
      </c>
    </row>
    <row r="979" spans="1:24" x14ac:dyDescent="0.25">
      <c r="A979">
        <v>108259</v>
      </c>
      <c r="B979">
        <v>188</v>
      </c>
      <c r="C979" s="157">
        <v>45195</v>
      </c>
      <c r="D979">
        <v>507130</v>
      </c>
      <c r="E979" t="s">
        <v>20</v>
      </c>
      <c r="F979" s="157">
        <v>45195</v>
      </c>
      <c r="G979">
        <v>2000040001</v>
      </c>
      <c r="H979" t="s">
        <v>38</v>
      </c>
      <c r="I979">
        <v>618.4</v>
      </c>
      <c r="L979" t="s">
        <v>112</v>
      </c>
      <c r="M979" t="s">
        <v>113</v>
      </c>
      <c r="N979" s="2">
        <v>0.59513888888888888</v>
      </c>
      <c r="O979" s="2">
        <v>0.78819444444444453</v>
      </c>
      <c r="P979" s="5">
        <v>0.19305555555555554</v>
      </c>
      <c r="S979" t="s">
        <v>115</v>
      </c>
      <c r="T979">
        <v>2</v>
      </c>
      <c r="U979" s="3"/>
      <c r="V979" s="54">
        <f t="shared" si="30"/>
        <v>0.19305555555555565</v>
      </c>
      <c r="W979" s="3"/>
      <c r="X979" s="54">
        <f t="shared" si="31"/>
        <v>0.80694444444444446</v>
      </c>
    </row>
    <row r="980" spans="1:24" x14ac:dyDescent="0.25">
      <c r="A980">
        <v>108267</v>
      </c>
      <c r="B980">
        <v>188</v>
      </c>
      <c r="C980" s="157">
        <v>45195</v>
      </c>
      <c r="D980">
        <v>507136</v>
      </c>
      <c r="E980" t="s">
        <v>20</v>
      </c>
      <c r="F980" s="157">
        <v>45196</v>
      </c>
      <c r="G980">
        <v>2000040001</v>
      </c>
      <c r="H980" t="s">
        <v>38</v>
      </c>
      <c r="I980">
        <v>309.2</v>
      </c>
      <c r="L980" t="s">
        <v>78</v>
      </c>
      <c r="M980" t="s">
        <v>79</v>
      </c>
      <c r="N980" s="2">
        <v>0.1388888888888889</v>
      </c>
      <c r="O980" s="2">
        <v>0.13958333333333334</v>
      </c>
      <c r="P980" s="5">
        <v>6.9444444444444447E-4</v>
      </c>
      <c r="S980" t="s">
        <v>115</v>
      </c>
      <c r="T980">
        <v>3</v>
      </c>
      <c r="U980" s="3"/>
      <c r="V980" s="54">
        <f t="shared" si="30"/>
        <v>6.9444444444444198E-4</v>
      </c>
      <c r="W980" s="3"/>
      <c r="X980" s="54">
        <f t="shared" si="31"/>
        <v>0.99930555555555556</v>
      </c>
    </row>
    <row r="981" spans="1:24" x14ac:dyDescent="0.25">
      <c r="A981">
        <v>1830286</v>
      </c>
      <c r="B981">
        <v>100</v>
      </c>
      <c r="C981" s="157">
        <v>45195</v>
      </c>
      <c r="D981">
        <v>419943</v>
      </c>
      <c r="E981" t="s">
        <v>20</v>
      </c>
      <c r="F981" s="157">
        <v>45195</v>
      </c>
      <c r="G981">
        <v>2000100048</v>
      </c>
      <c r="H981" t="s">
        <v>196</v>
      </c>
      <c r="I981">
        <v>118.5</v>
      </c>
      <c r="N981" s="2"/>
      <c r="O981" s="2"/>
      <c r="P981" s="5"/>
      <c r="U981" s="3"/>
      <c r="V981" s="54">
        <f t="shared" si="30"/>
        <v>0</v>
      </c>
      <c r="W981" s="3"/>
      <c r="X981" s="54">
        <f t="shared" si="31"/>
        <v>0</v>
      </c>
    </row>
    <row r="982" spans="1:24" x14ac:dyDescent="0.25">
      <c r="A982">
        <v>1830249</v>
      </c>
      <c r="B982">
        <v>188</v>
      </c>
      <c r="C982" s="157">
        <v>45195</v>
      </c>
      <c r="D982">
        <v>507143</v>
      </c>
      <c r="E982" t="s">
        <v>20</v>
      </c>
      <c r="F982" s="157">
        <v>45195</v>
      </c>
      <c r="G982">
        <v>2000100027</v>
      </c>
      <c r="H982" t="s">
        <v>131</v>
      </c>
      <c r="I982" s="158">
        <v>5</v>
      </c>
      <c r="N982" s="2"/>
      <c r="O982" s="2"/>
      <c r="P982" s="5"/>
      <c r="U982" s="3"/>
      <c r="V982" s="54">
        <f t="shared" si="30"/>
        <v>0</v>
      </c>
      <c r="W982" s="3"/>
      <c r="X982" s="54">
        <f t="shared" si="31"/>
        <v>0</v>
      </c>
    </row>
    <row r="983" spans="1:24" x14ac:dyDescent="0.25">
      <c r="A983">
        <v>1830286</v>
      </c>
      <c r="B983">
        <v>100</v>
      </c>
      <c r="C983" s="157">
        <v>45195</v>
      </c>
      <c r="D983">
        <v>419946</v>
      </c>
      <c r="E983" t="s">
        <v>20</v>
      </c>
      <c r="F983" s="157">
        <v>45195</v>
      </c>
      <c r="G983">
        <v>2000020028</v>
      </c>
      <c r="H983" t="s">
        <v>80</v>
      </c>
      <c r="I983">
        <v>120.96</v>
      </c>
      <c r="N983" s="2"/>
      <c r="O983" s="2"/>
      <c r="P983" s="5"/>
      <c r="U983" s="3"/>
      <c r="V983" s="54">
        <f t="shared" si="30"/>
        <v>0</v>
      </c>
      <c r="W983" s="3"/>
      <c r="X983" s="54">
        <f t="shared" si="31"/>
        <v>0</v>
      </c>
    </row>
    <row r="984" spans="1:24" x14ac:dyDescent="0.25">
      <c r="A984">
        <v>1830170</v>
      </c>
      <c r="B984">
        <v>100</v>
      </c>
      <c r="C984" s="157">
        <v>45195</v>
      </c>
      <c r="D984">
        <v>419923</v>
      </c>
      <c r="E984" t="s">
        <v>20</v>
      </c>
      <c r="F984" s="157">
        <v>45195</v>
      </c>
      <c r="G984">
        <v>2000020025</v>
      </c>
      <c r="H984" t="s">
        <v>66</v>
      </c>
      <c r="I984">
        <v>170.43007399999999</v>
      </c>
      <c r="N984" s="2"/>
      <c r="O984" s="2"/>
      <c r="P984" s="5"/>
      <c r="U984" s="3"/>
      <c r="V984" s="54">
        <f t="shared" si="30"/>
        <v>0</v>
      </c>
      <c r="W984" s="3"/>
      <c r="X984" s="54">
        <f t="shared" si="31"/>
        <v>0</v>
      </c>
    </row>
    <row r="985" spans="1:24" x14ac:dyDescent="0.25">
      <c r="A985">
        <v>1830286</v>
      </c>
      <c r="B985">
        <v>100</v>
      </c>
      <c r="C985" s="157">
        <v>45195</v>
      </c>
      <c r="D985">
        <v>419951</v>
      </c>
      <c r="E985" t="s">
        <v>20</v>
      </c>
      <c r="F985" s="157">
        <v>45195</v>
      </c>
      <c r="G985">
        <v>2000020025</v>
      </c>
      <c r="H985" t="s">
        <v>66</v>
      </c>
      <c r="I985">
        <v>90.850040000000007</v>
      </c>
      <c r="N985" s="2"/>
      <c r="O985" s="2"/>
      <c r="P985" s="5"/>
      <c r="U985" s="3"/>
      <c r="V985" s="54">
        <f t="shared" si="30"/>
        <v>0</v>
      </c>
      <c r="W985" s="3"/>
      <c r="X985" s="54">
        <f t="shared" si="31"/>
        <v>0</v>
      </c>
    </row>
    <row r="986" spans="1:24" x14ac:dyDescent="0.25">
      <c r="A986">
        <v>108245</v>
      </c>
      <c r="B986">
        <v>100</v>
      </c>
      <c r="C986" s="157">
        <v>45195</v>
      </c>
      <c r="D986">
        <v>419903</v>
      </c>
      <c r="E986" t="s">
        <v>20</v>
      </c>
      <c r="F986" s="157">
        <v>45195</v>
      </c>
      <c r="G986">
        <v>2000020005</v>
      </c>
      <c r="H986" t="s">
        <v>41</v>
      </c>
      <c r="I986" s="158">
        <v>2580</v>
      </c>
      <c r="L986" t="s">
        <v>26</v>
      </c>
      <c r="M986" t="s">
        <v>144</v>
      </c>
      <c r="N986" s="2">
        <v>0.51041666666666663</v>
      </c>
      <c r="O986" s="2">
        <v>0.51111111111111118</v>
      </c>
      <c r="P986" s="5">
        <v>6.9444444444444447E-4</v>
      </c>
      <c r="S986" t="s">
        <v>45</v>
      </c>
      <c r="T986">
        <v>1</v>
      </c>
      <c r="U986" s="3"/>
      <c r="V986" s="54">
        <f t="shared" si="30"/>
        <v>6.94444444444553E-4</v>
      </c>
      <c r="W986" s="3"/>
      <c r="X986" s="54">
        <f t="shared" si="31"/>
        <v>0.99930555555555556</v>
      </c>
    </row>
    <row r="987" spans="1:24" x14ac:dyDescent="0.25">
      <c r="A987">
        <v>108269</v>
      </c>
      <c r="B987">
        <v>100</v>
      </c>
      <c r="C987" s="157">
        <v>45195</v>
      </c>
      <c r="D987">
        <v>419925</v>
      </c>
      <c r="E987" t="s">
        <v>20</v>
      </c>
      <c r="F987" s="157">
        <v>45196</v>
      </c>
      <c r="G987">
        <v>2000020005</v>
      </c>
      <c r="H987" t="s">
        <v>41</v>
      </c>
      <c r="I987" s="158">
        <v>1800</v>
      </c>
      <c r="J987">
        <v>10</v>
      </c>
      <c r="K987">
        <v>40</v>
      </c>
      <c r="L987" t="s">
        <v>49</v>
      </c>
      <c r="M987" t="s">
        <v>50</v>
      </c>
      <c r="N987" s="2">
        <v>0.92222222222222217</v>
      </c>
      <c r="O987" s="2">
        <v>0.20972222222222223</v>
      </c>
      <c r="P987" s="5">
        <v>0.28750000000000003</v>
      </c>
      <c r="S987" t="s">
        <v>45</v>
      </c>
      <c r="T987">
        <v>3</v>
      </c>
      <c r="U987" s="3"/>
      <c r="V987" s="54">
        <f t="shared" si="30"/>
        <v>0.28750000000000009</v>
      </c>
      <c r="W987" s="3"/>
      <c r="X987" s="54">
        <f t="shared" si="31"/>
        <v>0.71249999999999991</v>
      </c>
    </row>
    <row r="988" spans="1:24" x14ac:dyDescent="0.25">
      <c r="A988">
        <v>108247</v>
      </c>
      <c r="B988">
        <v>100</v>
      </c>
      <c r="C988" s="157">
        <v>45195</v>
      </c>
      <c r="D988">
        <v>419908</v>
      </c>
      <c r="E988" t="s">
        <v>20</v>
      </c>
      <c r="F988" s="157">
        <v>45195</v>
      </c>
      <c r="G988">
        <v>2000020001</v>
      </c>
      <c r="H988" t="s">
        <v>42</v>
      </c>
      <c r="I988" s="158">
        <v>900</v>
      </c>
      <c r="L988" t="s">
        <v>26</v>
      </c>
      <c r="M988" t="s">
        <v>144</v>
      </c>
      <c r="N988" s="2">
        <v>0.51111111111111118</v>
      </c>
      <c r="O988" s="2">
        <v>0.51180555555555551</v>
      </c>
      <c r="P988" s="5">
        <v>6.9444444444444447E-4</v>
      </c>
      <c r="S988" t="s">
        <v>45</v>
      </c>
      <c r="T988">
        <v>1</v>
      </c>
      <c r="U988" s="3"/>
      <c r="V988" s="54">
        <f t="shared" si="30"/>
        <v>6.9444444444433095E-4</v>
      </c>
      <c r="W988" s="3"/>
      <c r="X988" s="54">
        <f t="shared" si="31"/>
        <v>0.99930555555555556</v>
      </c>
    </row>
    <row r="989" spans="1:24" x14ac:dyDescent="0.25">
      <c r="A989">
        <v>108264</v>
      </c>
      <c r="B989">
        <v>100</v>
      </c>
      <c r="C989" s="157">
        <v>45195</v>
      </c>
      <c r="D989">
        <v>419908</v>
      </c>
      <c r="E989" t="s">
        <v>20</v>
      </c>
      <c r="F989" s="157">
        <v>45195</v>
      </c>
      <c r="G989">
        <v>2000020001</v>
      </c>
      <c r="H989" t="s">
        <v>42</v>
      </c>
      <c r="I989">
        <v>450</v>
      </c>
      <c r="J989">
        <v>2</v>
      </c>
      <c r="K989">
        <v>8</v>
      </c>
      <c r="L989" t="s">
        <v>49</v>
      </c>
      <c r="M989" t="s">
        <v>50</v>
      </c>
      <c r="N989" s="2">
        <v>0.92152777777777783</v>
      </c>
      <c r="O989" s="2">
        <v>0.92222222222222217</v>
      </c>
      <c r="P989" s="5">
        <v>6.9444444444444447E-4</v>
      </c>
      <c r="S989" t="s">
        <v>45</v>
      </c>
      <c r="T989">
        <v>1</v>
      </c>
      <c r="U989" s="3"/>
      <c r="V989" s="54">
        <f t="shared" si="30"/>
        <v>6.9444444444433095E-4</v>
      </c>
      <c r="W989" s="3"/>
      <c r="X989" s="54">
        <f t="shared" si="31"/>
        <v>0.99930555555555556</v>
      </c>
    </row>
    <row r="990" spans="1:24" x14ac:dyDescent="0.25">
      <c r="A990">
        <v>108271</v>
      </c>
      <c r="B990">
        <v>100</v>
      </c>
      <c r="C990" s="157">
        <v>45195</v>
      </c>
      <c r="D990">
        <v>419908</v>
      </c>
      <c r="E990" t="s">
        <v>20</v>
      </c>
      <c r="F990" s="157">
        <v>45196</v>
      </c>
      <c r="G990">
        <v>2000020001</v>
      </c>
      <c r="H990" t="s">
        <v>42</v>
      </c>
      <c r="I990">
        <v>520</v>
      </c>
      <c r="J990">
        <v>2</v>
      </c>
      <c r="K990">
        <v>6</v>
      </c>
      <c r="L990" t="s">
        <v>49</v>
      </c>
      <c r="M990" t="s">
        <v>50</v>
      </c>
      <c r="N990" s="2">
        <v>0.21458333333333335</v>
      </c>
      <c r="O990" s="2">
        <v>0.25069444444444444</v>
      </c>
      <c r="P990" s="5">
        <v>3.6111111111111115E-2</v>
      </c>
      <c r="S990" t="s">
        <v>45</v>
      </c>
      <c r="T990">
        <v>1</v>
      </c>
      <c r="U990" s="3"/>
      <c r="V990" s="54">
        <f t="shared" si="30"/>
        <v>3.6111111111111094E-2</v>
      </c>
      <c r="W990" s="3"/>
      <c r="X990" s="54">
        <f t="shared" si="31"/>
        <v>0.96388888888888891</v>
      </c>
    </row>
    <row r="991" spans="1:24" x14ac:dyDescent="0.25">
      <c r="A991">
        <v>108246</v>
      </c>
      <c r="B991">
        <v>100</v>
      </c>
      <c r="C991" s="157">
        <v>45195</v>
      </c>
      <c r="D991">
        <v>419907</v>
      </c>
      <c r="E991" t="s">
        <v>20</v>
      </c>
      <c r="F991" s="157">
        <v>45195</v>
      </c>
      <c r="G991">
        <v>2000020010</v>
      </c>
      <c r="H991" t="s">
        <v>46</v>
      </c>
      <c r="I991" s="158">
        <v>400</v>
      </c>
      <c r="L991" t="s">
        <v>26</v>
      </c>
      <c r="M991" t="s">
        <v>144</v>
      </c>
      <c r="N991" s="2">
        <v>0.51111111111111118</v>
      </c>
      <c r="O991" s="2">
        <v>0.51111111111111118</v>
      </c>
      <c r="P991" s="5">
        <v>0</v>
      </c>
      <c r="S991" t="s">
        <v>92</v>
      </c>
      <c r="T991">
        <v>1</v>
      </c>
      <c r="U991" s="3"/>
      <c r="V991" s="54">
        <f t="shared" si="30"/>
        <v>0</v>
      </c>
      <c r="W991" s="3"/>
      <c r="X991" s="54">
        <f t="shared" si="31"/>
        <v>0</v>
      </c>
    </row>
    <row r="992" spans="1:24" x14ac:dyDescent="0.25">
      <c r="A992">
        <v>1830286</v>
      </c>
      <c r="B992">
        <v>100</v>
      </c>
      <c r="C992" s="157">
        <v>45195</v>
      </c>
      <c r="D992">
        <v>419947</v>
      </c>
      <c r="E992" t="s">
        <v>20</v>
      </c>
      <c r="F992" s="157">
        <v>45195</v>
      </c>
      <c r="G992">
        <v>2000020002</v>
      </c>
      <c r="H992" t="s">
        <v>48</v>
      </c>
      <c r="I992" s="158">
        <v>2433.12</v>
      </c>
      <c r="N992" s="2"/>
      <c r="O992" s="2"/>
      <c r="P992" s="5"/>
      <c r="U992" s="3"/>
      <c r="V992" s="54">
        <f t="shared" si="30"/>
        <v>0</v>
      </c>
      <c r="W992" s="3"/>
      <c r="X992" s="54">
        <f t="shared" si="31"/>
        <v>0</v>
      </c>
    </row>
    <row r="993" spans="1:24" x14ac:dyDescent="0.25">
      <c r="A993">
        <v>1830286</v>
      </c>
      <c r="B993">
        <v>100</v>
      </c>
      <c r="C993" s="157">
        <v>45195</v>
      </c>
      <c r="D993">
        <v>419950</v>
      </c>
      <c r="E993" t="s">
        <v>20</v>
      </c>
      <c r="F993" s="157">
        <v>45195</v>
      </c>
      <c r="G993">
        <v>2000020004</v>
      </c>
      <c r="H993" t="s">
        <v>52</v>
      </c>
      <c r="I993" s="158">
        <v>497.7</v>
      </c>
      <c r="N993" s="2"/>
      <c r="O993" s="2"/>
      <c r="P993" s="5"/>
      <c r="U993" s="3"/>
      <c r="V993" s="54">
        <f t="shared" si="30"/>
        <v>0</v>
      </c>
      <c r="W993" s="3"/>
      <c r="X993" s="54">
        <f t="shared" si="31"/>
        <v>0</v>
      </c>
    </row>
    <row r="994" spans="1:24" x14ac:dyDescent="0.25">
      <c r="A994">
        <v>1830286</v>
      </c>
      <c r="B994">
        <v>100</v>
      </c>
      <c r="C994" s="157">
        <v>45195</v>
      </c>
      <c r="D994">
        <v>419945</v>
      </c>
      <c r="E994" t="s">
        <v>20</v>
      </c>
      <c r="F994" s="157">
        <v>45195</v>
      </c>
      <c r="G994">
        <v>2000020017</v>
      </c>
      <c r="H994" t="s">
        <v>197</v>
      </c>
      <c r="I994" s="158">
        <v>58.73</v>
      </c>
      <c r="N994" s="2"/>
      <c r="O994" s="2"/>
      <c r="P994" s="5"/>
      <c r="U994" s="3"/>
      <c r="V994" s="54">
        <f t="shared" si="30"/>
        <v>0</v>
      </c>
      <c r="W994" s="3"/>
      <c r="X994" s="54">
        <f t="shared" si="31"/>
        <v>0</v>
      </c>
    </row>
    <row r="995" spans="1:24" x14ac:dyDescent="0.25">
      <c r="A995">
        <v>1830286</v>
      </c>
      <c r="B995">
        <v>100</v>
      </c>
      <c r="C995" s="157">
        <v>45195</v>
      </c>
      <c r="D995">
        <v>419949</v>
      </c>
      <c r="E995" t="s">
        <v>20</v>
      </c>
      <c r="F995" s="157">
        <v>45195</v>
      </c>
      <c r="G995">
        <v>2000060001</v>
      </c>
      <c r="H995" t="s">
        <v>69</v>
      </c>
      <c r="I995" s="158">
        <v>7.96</v>
      </c>
      <c r="N995" s="2"/>
      <c r="O995" s="2"/>
      <c r="P995" s="5"/>
      <c r="U995" s="3"/>
      <c r="V995" s="54">
        <f t="shared" si="30"/>
        <v>0</v>
      </c>
      <c r="W995" s="3"/>
      <c r="X995" s="54">
        <f t="shared" si="31"/>
        <v>0</v>
      </c>
    </row>
    <row r="996" spans="1:24" x14ac:dyDescent="0.25">
      <c r="A996">
        <v>1830286</v>
      </c>
      <c r="B996">
        <v>100</v>
      </c>
      <c r="C996" s="157">
        <v>45195</v>
      </c>
      <c r="D996">
        <v>419948</v>
      </c>
      <c r="E996" t="s">
        <v>20</v>
      </c>
      <c r="F996" s="157">
        <v>45195</v>
      </c>
      <c r="G996">
        <v>2000060002</v>
      </c>
      <c r="H996" t="s">
        <v>192</v>
      </c>
      <c r="I996">
        <v>19.66</v>
      </c>
      <c r="N996" s="2"/>
      <c r="O996" s="2"/>
      <c r="P996" s="5"/>
      <c r="U996" s="3"/>
      <c r="V996" s="54">
        <f t="shared" si="30"/>
        <v>0</v>
      </c>
      <c r="W996" s="3"/>
      <c r="X996" s="54">
        <f t="shared" si="31"/>
        <v>0</v>
      </c>
    </row>
    <row r="997" spans="1:24" x14ac:dyDescent="0.25">
      <c r="A997">
        <v>1830285</v>
      </c>
      <c r="B997">
        <v>188</v>
      </c>
      <c r="C997" s="157">
        <v>45195</v>
      </c>
      <c r="D997">
        <v>507144</v>
      </c>
      <c r="E997" t="s">
        <v>20</v>
      </c>
      <c r="F997" s="157">
        <v>45195</v>
      </c>
      <c r="G997">
        <v>2000050002</v>
      </c>
      <c r="H997" t="s">
        <v>54</v>
      </c>
      <c r="I997" s="158">
        <v>1134</v>
      </c>
      <c r="N997" s="2"/>
      <c r="O997" s="2"/>
      <c r="P997" s="5"/>
      <c r="U997" s="3"/>
      <c r="V997" s="54">
        <f t="shared" si="30"/>
        <v>0</v>
      </c>
      <c r="W997" s="3"/>
      <c r="X997" s="54">
        <f t="shared" si="31"/>
        <v>0</v>
      </c>
    </row>
    <row r="998" spans="1:24" x14ac:dyDescent="0.25">
      <c r="A998">
        <v>1830286</v>
      </c>
      <c r="B998">
        <v>100</v>
      </c>
      <c r="C998" s="157">
        <v>45195</v>
      </c>
      <c r="D998">
        <v>419938</v>
      </c>
      <c r="E998" t="s">
        <v>20</v>
      </c>
      <c r="F998" s="157">
        <v>45195</v>
      </c>
      <c r="G998">
        <v>2000100049</v>
      </c>
      <c r="H998" t="s">
        <v>71</v>
      </c>
      <c r="I998">
        <v>272.08</v>
      </c>
      <c r="N998" s="2"/>
      <c r="O998" s="2"/>
      <c r="P998" s="5"/>
      <c r="U998" s="3"/>
      <c r="V998" s="54">
        <f t="shared" si="30"/>
        <v>0</v>
      </c>
      <c r="W998" s="3"/>
      <c r="X998" s="54">
        <f t="shared" si="31"/>
        <v>0</v>
      </c>
    </row>
    <row r="999" spans="1:24" x14ac:dyDescent="0.25">
      <c r="A999">
        <v>108250</v>
      </c>
      <c r="B999">
        <v>100</v>
      </c>
      <c r="C999" s="157">
        <v>45195</v>
      </c>
      <c r="D999">
        <v>419905</v>
      </c>
      <c r="E999" t="s">
        <v>20</v>
      </c>
      <c r="F999" s="157">
        <v>45195</v>
      </c>
      <c r="G999">
        <v>2000010009</v>
      </c>
      <c r="H999" t="s">
        <v>56</v>
      </c>
      <c r="I999">
        <v>40</v>
      </c>
      <c r="L999" t="s">
        <v>26</v>
      </c>
      <c r="M999" t="s">
        <v>144</v>
      </c>
      <c r="N999" s="2">
        <v>0.51111111111111118</v>
      </c>
      <c r="O999" s="2">
        <v>0.5229166666666667</v>
      </c>
      <c r="P999" s="5">
        <v>1.1805555555555555E-2</v>
      </c>
      <c r="S999" t="s">
        <v>24</v>
      </c>
      <c r="T999">
        <v>1</v>
      </c>
      <c r="U999" s="3"/>
      <c r="V999" s="54">
        <f t="shared" si="30"/>
        <v>1.1805555555555514E-2</v>
      </c>
      <c r="W999" s="3"/>
      <c r="X999" s="54">
        <f t="shared" si="31"/>
        <v>0.98819444444444449</v>
      </c>
    </row>
    <row r="1000" spans="1:24" x14ac:dyDescent="0.25">
      <c r="A1000">
        <v>108262</v>
      </c>
      <c r="B1000">
        <v>100</v>
      </c>
      <c r="C1000" s="157">
        <v>45195</v>
      </c>
      <c r="D1000">
        <v>419920</v>
      </c>
      <c r="E1000" t="s">
        <v>20</v>
      </c>
      <c r="F1000" s="157">
        <v>45195</v>
      </c>
      <c r="G1000">
        <v>2000010009</v>
      </c>
      <c r="H1000" t="s">
        <v>56</v>
      </c>
      <c r="I1000">
        <v>200</v>
      </c>
      <c r="L1000" t="s">
        <v>43</v>
      </c>
      <c r="M1000" t="s">
        <v>44</v>
      </c>
      <c r="N1000" s="2">
        <v>0.8666666666666667</v>
      </c>
      <c r="O1000" s="2">
        <v>0.8666666666666667</v>
      </c>
      <c r="P1000" s="5">
        <v>0</v>
      </c>
      <c r="S1000" t="s">
        <v>24</v>
      </c>
      <c r="T1000">
        <v>2</v>
      </c>
      <c r="U1000" s="3"/>
      <c r="V1000" s="54">
        <f t="shared" si="30"/>
        <v>0</v>
      </c>
      <c r="W1000" s="3"/>
      <c r="X1000" s="54">
        <f t="shared" si="31"/>
        <v>0</v>
      </c>
    </row>
    <row r="1001" spans="1:24" x14ac:dyDescent="0.25">
      <c r="A1001">
        <v>1830286</v>
      </c>
      <c r="B1001">
        <v>100</v>
      </c>
      <c r="C1001" s="157">
        <v>45195</v>
      </c>
      <c r="D1001">
        <v>419937</v>
      </c>
      <c r="E1001" t="s">
        <v>20</v>
      </c>
      <c r="F1001" s="157">
        <v>45195</v>
      </c>
      <c r="G1001">
        <v>2000010009</v>
      </c>
      <c r="H1001" t="s">
        <v>56</v>
      </c>
      <c r="I1001">
        <v>417.91</v>
      </c>
      <c r="N1001" s="2"/>
      <c r="O1001" s="2"/>
      <c r="P1001" s="5"/>
      <c r="U1001" s="3"/>
      <c r="V1001" s="54">
        <f t="shared" si="30"/>
        <v>0</v>
      </c>
      <c r="W1001" s="3"/>
      <c r="X1001" s="54">
        <f t="shared" si="31"/>
        <v>0</v>
      </c>
    </row>
    <row r="1002" spans="1:24" x14ac:dyDescent="0.25">
      <c r="A1002">
        <v>1830284</v>
      </c>
      <c r="B1002">
        <v>188</v>
      </c>
      <c r="C1002" s="157">
        <v>45195</v>
      </c>
      <c r="D1002">
        <v>507147</v>
      </c>
      <c r="E1002" t="s">
        <v>20</v>
      </c>
      <c r="F1002" s="157">
        <v>45195</v>
      </c>
      <c r="G1002">
        <v>2000010008</v>
      </c>
      <c r="H1002" t="s">
        <v>58</v>
      </c>
      <c r="I1002" s="158">
        <v>1920</v>
      </c>
      <c r="N1002" s="2"/>
      <c r="O1002" s="2"/>
      <c r="P1002" s="5"/>
      <c r="U1002" s="3"/>
      <c r="V1002" s="54">
        <f t="shared" si="30"/>
        <v>0</v>
      </c>
      <c r="W1002" s="3"/>
      <c r="X1002" s="54">
        <f t="shared" si="31"/>
        <v>0</v>
      </c>
    </row>
    <row r="1003" spans="1:24" x14ac:dyDescent="0.25">
      <c r="A1003">
        <v>1830286</v>
      </c>
      <c r="B1003">
        <v>100</v>
      </c>
      <c r="C1003" s="157">
        <v>45195</v>
      </c>
      <c r="D1003">
        <v>419939</v>
      </c>
      <c r="E1003" t="s">
        <v>20</v>
      </c>
      <c r="F1003" s="157">
        <v>45195</v>
      </c>
      <c r="G1003">
        <v>2000010008</v>
      </c>
      <c r="H1003" t="s">
        <v>58</v>
      </c>
      <c r="I1003" s="158">
        <v>114.92</v>
      </c>
      <c r="N1003" s="2"/>
      <c r="O1003" s="2"/>
      <c r="P1003" s="5"/>
      <c r="U1003" s="3"/>
      <c r="V1003" s="54">
        <f t="shared" si="30"/>
        <v>0</v>
      </c>
      <c r="W1003" s="3"/>
      <c r="X1003" s="54">
        <f t="shared" si="31"/>
        <v>0</v>
      </c>
    </row>
    <row r="1004" spans="1:24" x14ac:dyDescent="0.25">
      <c r="A1004">
        <v>1830408</v>
      </c>
      <c r="B1004">
        <v>100</v>
      </c>
      <c r="C1004" s="157">
        <v>45196</v>
      </c>
      <c r="D1004">
        <v>419976</v>
      </c>
      <c r="E1004" t="s">
        <v>20</v>
      </c>
      <c r="F1004" s="157">
        <v>45196</v>
      </c>
      <c r="G1004">
        <v>2000010007</v>
      </c>
      <c r="H1004" t="s">
        <v>21</v>
      </c>
      <c r="I1004">
        <v>454.57</v>
      </c>
      <c r="N1004" s="2"/>
      <c r="O1004" s="2"/>
      <c r="P1004" s="5"/>
      <c r="U1004" s="3"/>
      <c r="V1004" s="54">
        <f t="shared" si="30"/>
        <v>0</v>
      </c>
      <c r="W1004" s="3"/>
      <c r="X1004" s="54">
        <f t="shared" si="31"/>
        <v>0</v>
      </c>
    </row>
    <row r="1005" spans="1:24" x14ac:dyDescent="0.25">
      <c r="A1005">
        <v>108302</v>
      </c>
      <c r="B1005">
        <v>100</v>
      </c>
      <c r="C1005" s="157">
        <v>45196</v>
      </c>
      <c r="D1005">
        <v>419934</v>
      </c>
      <c r="E1005" t="s">
        <v>20</v>
      </c>
      <c r="F1005" s="157">
        <v>45197</v>
      </c>
      <c r="G1005">
        <v>2000010005</v>
      </c>
      <c r="H1005" t="s">
        <v>29</v>
      </c>
      <c r="I1005">
        <v>455</v>
      </c>
      <c r="L1005" t="s">
        <v>22</v>
      </c>
      <c r="M1005" t="s">
        <v>23</v>
      </c>
      <c r="N1005" s="2">
        <v>0.24513888888888888</v>
      </c>
      <c r="O1005" s="2">
        <v>0.25069444444444444</v>
      </c>
      <c r="P1005" s="5">
        <v>5.5555555555555558E-3</v>
      </c>
      <c r="S1005" t="s">
        <v>24</v>
      </c>
      <c r="T1005">
        <v>1</v>
      </c>
      <c r="U1005" s="3"/>
      <c r="V1005" s="54">
        <f t="shared" si="30"/>
        <v>5.5555555555555636E-3</v>
      </c>
      <c r="W1005" s="3"/>
      <c r="X1005" s="54">
        <f t="shared" si="31"/>
        <v>0.99444444444444446</v>
      </c>
    </row>
    <row r="1006" spans="1:24" x14ac:dyDescent="0.25">
      <c r="A1006">
        <v>1830408</v>
      </c>
      <c r="B1006">
        <v>100</v>
      </c>
      <c r="C1006" s="157">
        <v>45196</v>
      </c>
      <c r="D1006">
        <v>419975</v>
      </c>
      <c r="E1006" t="s">
        <v>20</v>
      </c>
      <c r="F1006" s="157">
        <v>45196</v>
      </c>
      <c r="G1006">
        <v>2000010005</v>
      </c>
      <c r="H1006" t="s">
        <v>29</v>
      </c>
      <c r="I1006">
        <v>915.87</v>
      </c>
      <c r="N1006" s="2"/>
      <c r="O1006" s="2"/>
      <c r="P1006" s="5"/>
      <c r="U1006" s="3"/>
      <c r="V1006" s="54">
        <f t="shared" si="30"/>
        <v>0</v>
      </c>
      <c r="W1006" s="3"/>
      <c r="X1006" s="54">
        <f t="shared" si="31"/>
        <v>0</v>
      </c>
    </row>
    <row r="1007" spans="1:24" x14ac:dyDescent="0.25">
      <c r="A1007">
        <v>108280</v>
      </c>
      <c r="B1007">
        <v>100</v>
      </c>
      <c r="C1007" s="157">
        <v>45196</v>
      </c>
      <c r="D1007">
        <v>419933</v>
      </c>
      <c r="E1007" t="s">
        <v>20</v>
      </c>
      <c r="F1007" s="157">
        <v>45196</v>
      </c>
      <c r="G1007">
        <v>2000010006</v>
      </c>
      <c r="H1007" t="s">
        <v>31</v>
      </c>
      <c r="I1007">
        <v>240</v>
      </c>
      <c r="L1007" t="s">
        <v>26</v>
      </c>
      <c r="M1007" t="s">
        <v>144</v>
      </c>
      <c r="N1007" s="2">
        <v>0.40069444444444446</v>
      </c>
      <c r="O1007" s="2">
        <v>0.40069444444444446</v>
      </c>
      <c r="P1007" s="5">
        <v>0</v>
      </c>
      <c r="S1007" t="s">
        <v>24</v>
      </c>
      <c r="T1007">
        <v>1</v>
      </c>
      <c r="U1007" s="3"/>
      <c r="V1007" s="54">
        <f t="shared" si="30"/>
        <v>0</v>
      </c>
      <c r="W1007" s="3"/>
      <c r="X1007" s="54">
        <f t="shared" si="31"/>
        <v>0</v>
      </c>
    </row>
    <row r="1008" spans="1:24" x14ac:dyDescent="0.25">
      <c r="A1008">
        <v>108284</v>
      </c>
      <c r="B1008">
        <v>100</v>
      </c>
      <c r="C1008" s="157">
        <v>45196</v>
      </c>
      <c r="D1008">
        <v>419933</v>
      </c>
      <c r="E1008" t="s">
        <v>20</v>
      </c>
      <c r="F1008" s="157">
        <v>45196</v>
      </c>
      <c r="G1008">
        <v>2000010006</v>
      </c>
      <c r="H1008" t="s">
        <v>31</v>
      </c>
      <c r="I1008">
        <v>385</v>
      </c>
      <c r="L1008" t="s">
        <v>43</v>
      </c>
      <c r="M1008" t="s">
        <v>44</v>
      </c>
      <c r="N1008" s="2">
        <v>0.45277777777777778</v>
      </c>
      <c r="O1008" s="2">
        <v>0.46875</v>
      </c>
      <c r="P1008" s="5">
        <v>1.5972222222222224E-2</v>
      </c>
      <c r="S1008" t="s">
        <v>24</v>
      </c>
      <c r="T1008">
        <v>1</v>
      </c>
      <c r="U1008" s="3"/>
      <c r="V1008" s="54">
        <f t="shared" si="30"/>
        <v>1.5972222222222221E-2</v>
      </c>
      <c r="W1008" s="3"/>
      <c r="X1008" s="54">
        <f t="shared" si="31"/>
        <v>0.98402777777777772</v>
      </c>
    </row>
    <row r="1009" spans="1:24" x14ac:dyDescent="0.25">
      <c r="A1009">
        <v>108299</v>
      </c>
      <c r="B1009">
        <v>100</v>
      </c>
      <c r="C1009" s="157">
        <v>45196</v>
      </c>
      <c r="D1009">
        <v>419963</v>
      </c>
      <c r="E1009" t="s">
        <v>20</v>
      </c>
      <c r="F1009" s="157">
        <v>45197</v>
      </c>
      <c r="G1009">
        <v>2000010006</v>
      </c>
      <c r="H1009" t="s">
        <v>31</v>
      </c>
      <c r="I1009">
        <v>300</v>
      </c>
      <c r="L1009" t="s">
        <v>22</v>
      </c>
      <c r="M1009" t="s">
        <v>23</v>
      </c>
      <c r="N1009" s="2">
        <v>0.24236111111111111</v>
      </c>
      <c r="O1009" s="2">
        <v>0.24236111111111111</v>
      </c>
      <c r="P1009" s="5">
        <v>0</v>
      </c>
      <c r="S1009" t="s">
        <v>24</v>
      </c>
      <c r="T1009">
        <v>3</v>
      </c>
      <c r="U1009" s="3"/>
      <c r="V1009" s="54">
        <f t="shared" si="30"/>
        <v>0</v>
      </c>
      <c r="W1009" s="3"/>
      <c r="X1009" s="54">
        <f t="shared" si="31"/>
        <v>0</v>
      </c>
    </row>
    <row r="1010" spans="1:24" x14ac:dyDescent="0.25">
      <c r="A1010">
        <v>1830408</v>
      </c>
      <c r="B1010">
        <v>100</v>
      </c>
      <c r="C1010" s="157">
        <v>45196</v>
      </c>
      <c r="D1010">
        <v>419977</v>
      </c>
      <c r="E1010" t="s">
        <v>20</v>
      </c>
      <c r="F1010" s="157">
        <v>45196</v>
      </c>
      <c r="G1010">
        <v>2000010006</v>
      </c>
      <c r="H1010" t="s">
        <v>31</v>
      </c>
      <c r="I1010" s="158">
        <v>3.53</v>
      </c>
      <c r="N1010" s="2"/>
      <c r="O1010" s="2"/>
      <c r="P1010" s="5"/>
      <c r="U1010" s="3"/>
      <c r="V1010" s="54">
        <f t="shared" si="30"/>
        <v>0</v>
      </c>
      <c r="W1010" s="3"/>
      <c r="X1010" s="54">
        <f t="shared" si="31"/>
        <v>0</v>
      </c>
    </row>
    <row r="1011" spans="1:24" x14ac:dyDescent="0.25">
      <c r="A1011">
        <v>108292</v>
      </c>
      <c r="B1011">
        <v>188</v>
      </c>
      <c r="C1011" s="157">
        <v>45196</v>
      </c>
      <c r="D1011">
        <v>507149</v>
      </c>
      <c r="E1011" t="s">
        <v>20</v>
      </c>
      <c r="F1011" s="157">
        <v>45196</v>
      </c>
      <c r="G1011">
        <v>2000040007</v>
      </c>
      <c r="H1011" t="s">
        <v>32</v>
      </c>
      <c r="I1011">
        <v>616</v>
      </c>
      <c r="L1011" t="s">
        <v>112</v>
      </c>
      <c r="M1011" t="s">
        <v>113</v>
      </c>
      <c r="N1011" s="2">
        <v>0.69236111111111109</v>
      </c>
      <c r="O1011" s="2">
        <v>0.81527777777777777</v>
      </c>
      <c r="P1011" s="5">
        <v>0.12291666666666667</v>
      </c>
      <c r="S1011" t="s">
        <v>107</v>
      </c>
      <c r="T1011">
        <v>1</v>
      </c>
      <c r="U1011" s="3"/>
      <c r="V1011" s="54">
        <f t="shared" si="30"/>
        <v>0.12291666666666667</v>
      </c>
      <c r="W1011" s="3"/>
      <c r="X1011" s="54">
        <f t="shared" si="31"/>
        <v>0.87708333333333333</v>
      </c>
    </row>
    <row r="1012" spans="1:24" x14ac:dyDescent="0.25">
      <c r="A1012">
        <v>108294</v>
      </c>
      <c r="B1012">
        <v>188</v>
      </c>
      <c r="C1012" s="157">
        <v>45196</v>
      </c>
      <c r="D1012">
        <v>507142</v>
      </c>
      <c r="E1012" t="s">
        <v>20</v>
      </c>
      <c r="F1012" s="157">
        <v>45196</v>
      </c>
      <c r="G1012">
        <v>2000041001</v>
      </c>
      <c r="H1012" t="s">
        <v>33</v>
      </c>
      <c r="I1012" s="158">
        <v>356.4</v>
      </c>
      <c r="L1012" t="s">
        <v>76</v>
      </c>
      <c r="M1012" t="s">
        <v>77</v>
      </c>
      <c r="N1012" s="2">
        <v>0.73541666666666661</v>
      </c>
      <c r="O1012" s="2">
        <v>0.86319444444444438</v>
      </c>
      <c r="P1012" s="5">
        <v>0.1277777777777778</v>
      </c>
      <c r="S1012" t="s">
        <v>127</v>
      </c>
      <c r="T1012">
        <v>1</v>
      </c>
      <c r="U1012" s="3"/>
      <c r="V1012" s="54">
        <f t="shared" si="30"/>
        <v>0.12777777777777777</v>
      </c>
      <c r="W1012" s="3"/>
      <c r="X1012" s="54">
        <f t="shared" si="31"/>
        <v>0.87222222222222223</v>
      </c>
    </row>
    <row r="1013" spans="1:24" x14ac:dyDescent="0.25">
      <c r="A1013">
        <v>108298</v>
      </c>
      <c r="B1013">
        <v>188</v>
      </c>
      <c r="C1013" s="157">
        <v>45196</v>
      </c>
      <c r="D1013">
        <v>507153</v>
      </c>
      <c r="E1013" t="s">
        <v>20</v>
      </c>
      <c r="F1013" s="157">
        <v>45197</v>
      </c>
      <c r="G1013">
        <v>2000041001</v>
      </c>
      <c r="H1013" t="s">
        <v>33</v>
      </c>
      <c r="I1013">
        <v>588</v>
      </c>
      <c r="L1013" t="s">
        <v>137</v>
      </c>
      <c r="M1013" t="s">
        <v>138</v>
      </c>
      <c r="N1013" s="2">
        <v>0.87638888888888899</v>
      </c>
      <c r="O1013" s="2">
        <v>0.23333333333333331</v>
      </c>
      <c r="P1013" s="5">
        <v>0.35694444444444445</v>
      </c>
      <c r="S1013" t="s">
        <v>127</v>
      </c>
      <c r="T1013">
        <v>3</v>
      </c>
      <c r="U1013" s="3"/>
      <c r="V1013" s="54">
        <f t="shared" si="30"/>
        <v>0.35694444444444429</v>
      </c>
      <c r="W1013" s="3"/>
      <c r="X1013" s="54">
        <f t="shared" si="31"/>
        <v>0.64305555555555549</v>
      </c>
    </row>
    <row r="1014" spans="1:24" x14ac:dyDescent="0.25">
      <c r="A1014">
        <v>108290</v>
      </c>
      <c r="B1014">
        <v>188</v>
      </c>
      <c r="C1014" s="157">
        <v>45196</v>
      </c>
      <c r="D1014">
        <v>507148</v>
      </c>
      <c r="E1014" t="s">
        <v>20</v>
      </c>
      <c r="F1014" s="157">
        <v>45196</v>
      </c>
      <c r="G1014">
        <v>2000041004</v>
      </c>
      <c r="H1014" t="s">
        <v>36</v>
      </c>
      <c r="I1014" s="158">
        <v>385.56</v>
      </c>
      <c r="L1014" t="s">
        <v>84</v>
      </c>
      <c r="M1014" t="s">
        <v>85</v>
      </c>
      <c r="N1014" s="2">
        <v>0.69861111111111107</v>
      </c>
      <c r="O1014" s="2">
        <v>0.7368055555555556</v>
      </c>
      <c r="P1014" s="5">
        <v>3.8194444444444441E-2</v>
      </c>
      <c r="S1014" t="s">
        <v>110</v>
      </c>
      <c r="T1014">
        <v>1</v>
      </c>
      <c r="U1014" s="3"/>
      <c r="V1014" s="54">
        <f t="shared" si="30"/>
        <v>3.8194444444444531E-2</v>
      </c>
      <c r="W1014" s="3"/>
      <c r="X1014" s="54">
        <f t="shared" si="31"/>
        <v>0.96180555555555558</v>
      </c>
    </row>
    <row r="1015" spans="1:24" x14ac:dyDescent="0.25">
      <c r="A1015">
        <v>108293</v>
      </c>
      <c r="B1015">
        <v>188</v>
      </c>
      <c r="C1015" s="157">
        <v>45196</v>
      </c>
      <c r="D1015">
        <v>507141</v>
      </c>
      <c r="E1015" t="s">
        <v>20</v>
      </c>
      <c r="F1015" s="157">
        <v>45196</v>
      </c>
      <c r="G1015">
        <v>2000040001</v>
      </c>
      <c r="H1015" t="s">
        <v>38</v>
      </c>
      <c r="I1015">
        <v>463.2</v>
      </c>
      <c r="L1015" t="s">
        <v>112</v>
      </c>
      <c r="M1015" t="s">
        <v>113</v>
      </c>
      <c r="N1015" s="2">
        <v>0.73888888888888893</v>
      </c>
      <c r="O1015" s="2">
        <v>0.85486111111111107</v>
      </c>
      <c r="P1015" s="5">
        <v>0.11597222222222221</v>
      </c>
      <c r="S1015" t="s">
        <v>115</v>
      </c>
      <c r="T1015">
        <v>1</v>
      </c>
      <c r="U1015" s="3"/>
      <c r="V1015" s="54">
        <f t="shared" si="30"/>
        <v>0.11597222222222214</v>
      </c>
      <c r="W1015" s="3"/>
      <c r="X1015" s="54">
        <f t="shared" si="31"/>
        <v>0.88402777777777775</v>
      </c>
    </row>
    <row r="1016" spans="1:24" x14ac:dyDescent="0.25">
      <c r="A1016">
        <v>108296</v>
      </c>
      <c r="B1016">
        <v>188</v>
      </c>
      <c r="C1016" s="157">
        <v>45196</v>
      </c>
      <c r="D1016">
        <v>507150</v>
      </c>
      <c r="E1016" t="s">
        <v>20</v>
      </c>
      <c r="F1016" s="157">
        <v>45197</v>
      </c>
      <c r="G1016">
        <v>2000040004</v>
      </c>
      <c r="H1016" t="s">
        <v>39</v>
      </c>
      <c r="I1016">
        <v>450</v>
      </c>
      <c r="L1016" t="s">
        <v>78</v>
      </c>
      <c r="M1016" t="s">
        <v>79</v>
      </c>
      <c r="N1016" s="2">
        <v>0.87916666666666676</v>
      </c>
      <c r="O1016" s="2">
        <v>0.21111111111111111</v>
      </c>
      <c r="P1016" s="5">
        <v>0.33194444444444443</v>
      </c>
      <c r="S1016" t="s">
        <v>107</v>
      </c>
      <c r="T1016">
        <v>3</v>
      </c>
      <c r="U1016" s="3"/>
      <c r="V1016" s="54">
        <f t="shared" si="30"/>
        <v>0.33194444444444438</v>
      </c>
      <c r="W1016" s="3"/>
      <c r="X1016" s="54">
        <f t="shared" si="31"/>
        <v>0.66805555555555562</v>
      </c>
    </row>
    <row r="1017" spans="1:24" x14ac:dyDescent="0.25">
      <c r="A1017">
        <v>108273</v>
      </c>
      <c r="B1017">
        <v>188</v>
      </c>
      <c r="C1017" s="157">
        <v>45196</v>
      </c>
      <c r="D1017">
        <v>507137</v>
      </c>
      <c r="E1017" t="s">
        <v>20</v>
      </c>
      <c r="F1017" s="157">
        <v>45196</v>
      </c>
      <c r="G1017">
        <v>2000040009</v>
      </c>
      <c r="H1017" t="s">
        <v>146</v>
      </c>
      <c r="I1017">
        <v>142.56</v>
      </c>
      <c r="L1017" t="s">
        <v>84</v>
      </c>
      <c r="M1017" t="s">
        <v>85</v>
      </c>
      <c r="N1017" s="2">
        <v>0.2590277777777778</v>
      </c>
      <c r="O1017" s="2">
        <v>0.35000000000000003</v>
      </c>
      <c r="P1017" s="5">
        <v>9.0972222222222218E-2</v>
      </c>
      <c r="S1017" t="s">
        <v>111</v>
      </c>
      <c r="T1017">
        <v>1</v>
      </c>
      <c r="U1017" s="3"/>
      <c r="V1017" s="54">
        <f t="shared" si="30"/>
        <v>9.0972222222222232E-2</v>
      </c>
      <c r="W1017" s="3"/>
      <c r="X1017" s="54">
        <f t="shared" si="31"/>
        <v>0.90902777777777777</v>
      </c>
    </row>
    <row r="1018" spans="1:24" x14ac:dyDescent="0.25">
      <c r="A1018">
        <v>108282</v>
      </c>
      <c r="B1018">
        <v>188</v>
      </c>
      <c r="C1018" s="157">
        <v>45196</v>
      </c>
      <c r="D1018">
        <v>507137</v>
      </c>
      <c r="E1018" t="s">
        <v>20</v>
      </c>
      <c r="F1018" s="157">
        <v>45196</v>
      </c>
      <c r="G1018">
        <v>2000040009</v>
      </c>
      <c r="H1018" t="s">
        <v>146</v>
      </c>
      <c r="I1018">
        <v>217.5</v>
      </c>
      <c r="L1018" t="s">
        <v>74</v>
      </c>
      <c r="M1018" t="s">
        <v>75</v>
      </c>
      <c r="N1018" s="2">
        <v>0.2722222222222222</v>
      </c>
      <c r="O1018" s="2">
        <v>0.42569444444444443</v>
      </c>
      <c r="P1018" s="5">
        <v>0.15347222222222223</v>
      </c>
      <c r="S1018" t="s">
        <v>111</v>
      </c>
      <c r="T1018">
        <v>1</v>
      </c>
      <c r="U1018" s="3"/>
      <c r="V1018" s="54">
        <f t="shared" si="30"/>
        <v>0.15347222222222223</v>
      </c>
      <c r="W1018" s="3"/>
      <c r="X1018" s="54">
        <f t="shared" si="31"/>
        <v>0.84652777777777777</v>
      </c>
    </row>
    <row r="1019" spans="1:24" x14ac:dyDescent="0.25">
      <c r="A1019">
        <v>108287</v>
      </c>
      <c r="B1019">
        <v>188</v>
      </c>
      <c r="C1019" s="157">
        <v>45196</v>
      </c>
      <c r="D1019">
        <v>507137</v>
      </c>
      <c r="E1019" t="s">
        <v>20</v>
      </c>
      <c r="F1019" s="157">
        <v>45196</v>
      </c>
      <c r="G1019">
        <v>2000040009</v>
      </c>
      <c r="H1019" t="s">
        <v>146</v>
      </c>
      <c r="I1019">
        <v>217.5</v>
      </c>
      <c r="L1019" t="s">
        <v>74</v>
      </c>
      <c r="M1019" t="s">
        <v>75</v>
      </c>
      <c r="N1019" s="2">
        <v>0.42569444444444443</v>
      </c>
      <c r="O1019" s="2">
        <v>0.56111111111111112</v>
      </c>
      <c r="P1019" s="5" t="s">
        <v>187</v>
      </c>
      <c r="S1019" t="s">
        <v>111</v>
      </c>
      <c r="T1019">
        <v>1</v>
      </c>
      <c r="U1019" s="3"/>
      <c r="V1019" s="54">
        <f t="shared" si="30"/>
        <v>0.13541666666666669</v>
      </c>
      <c r="W1019" s="3"/>
      <c r="X1019" s="54" t="e">
        <f t="shared" si="31"/>
        <v>#VALUE!</v>
      </c>
    </row>
    <row r="1020" spans="1:24" x14ac:dyDescent="0.25">
      <c r="A1020">
        <v>108289</v>
      </c>
      <c r="B1020">
        <v>188</v>
      </c>
      <c r="C1020" s="157">
        <v>45195</v>
      </c>
      <c r="D1020">
        <v>507137</v>
      </c>
      <c r="E1020" t="s">
        <v>20</v>
      </c>
      <c r="F1020" s="157">
        <v>45196</v>
      </c>
      <c r="G1020">
        <v>2000040009</v>
      </c>
      <c r="H1020" t="s">
        <v>146</v>
      </c>
      <c r="I1020" s="158">
        <v>150</v>
      </c>
      <c r="L1020" t="s">
        <v>74</v>
      </c>
      <c r="M1020" t="s">
        <v>75</v>
      </c>
      <c r="N1020" s="2">
        <v>0.56111111111111112</v>
      </c>
      <c r="O1020" s="2">
        <v>0.62291666666666667</v>
      </c>
      <c r="P1020" s="5">
        <v>6.1805555555555558E-2</v>
      </c>
      <c r="S1020" t="s">
        <v>111</v>
      </c>
      <c r="T1020">
        <v>1</v>
      </c>
      <c r="U1020" s="3"/>
      <c r="V1020" s="54">
        <f t="shared" si="30"/>
        <v>6.1805555555555558E-2</v>
      </c>
      <c r="W1020" s="3"/>
      <c r="X1020" s="54">
        <f t="shared" si="31"/>
        <v>0.93819444444444444</v>
      </c>
    </row>
    <row r="1021" spans="1:24" x14ac:dyDescent="0.25">
      <c r="A1021">
        <v>108291</v>
      </c>
      <c r="B1021">
        <v>188</v>
      </c>
      <c r="C1021" s="157">
        <v>45195</v>
      </c>
      <c r="D1021">
        <v>507137</v>
      </c>
      <c r="E1021" t="s">
        <v>20</v>
      </c>
      <c r="F1021" s="157">
        <v>45196</v>
      </c>
      <c r="G1021">
        <v>2000040009</v>
      </c>
      <c r="H1021" t="s">
        <v>146</v>
      </c>
      <c r="I1021">
        <v>330.4</v>
      </c>
      <c r="L1021" t="s">
        <v>112</v>
      </c>
      <c r="M1021" t="s">
        <v>113</v>
      </c>
      <c r="N1021" s="2">
        <v>0.65208333333333335</v>
      </c>
      <c r="O1021" s="2">
        <v>0.81458333333333333</v>
      </c>
      <c r="P1021" s="5">
        <v>0.16250000000000001</v>
      </c>
      <c r="S1021" t="s">
        <v>111</v>
      </c>
      <c r="T1021">
        <v>1</v>
      </c>
      <c r="U1021" s="3"/>
      <c r="V1021" s="54">
        <f t="shared" si="30"/>
        <v>0.16249999999999998</v>
      </c>
      <c r="W1021" s="3"/>
      <c r="X1021" s="54">
        <f t="shared" si="31"/>
        <v>0.83750000000000002</v>
      </c>
    </row>
    <row r="1022" spans="1:24" x14ac:dyDescent="0.25">
      <c r="A1022">
        <v>1830408</v>
      </c>
      <c r="B1022">
        <v>100</v>
      </c>
      <c r="C1022" s="157">
        <v>45196</v>
      </c>
      <c r="D1022">
        <v>419981</v>
      </c>
      <c r="E1022" t="s">
        <v>20</v>
      </c>
      <c r="F1022" s="157">
        <v>45196</v>
      </c>
      <c r="G1022">
        <v>2000100048</v>
      </c>
      <c r="H1022" t="s">
        <v>196</v>
      </c>
      <c r="I1022" s="158">
        <v>223.8</v>
      </c>
      <c r="N1022" s="2"/>
      <c r="O1022" s="2"/>
      <c r="P1022" s="5"/>
      <c r="U1022" s="3"/>
      <c r="V1022" s="54">
        <f t="shared" si="30"/>
        <v>0</v>
      </c>
      <c r="W1022" s="3"/>
      <c r="X1022" s="54">
        <f t="shared" si="31"/>
        <v>0</v>
      </c>
    </row>
    <row r="1023" spans="1:24" x14ac:dyDescent="0.25">
      <c r="A1023">
        <v>1830408</v>
      </c>
      <c r="B1023">
        <v>100</v>
      </c>
      <c r="C1023" s="157">
        <v>45196</v>
      </c>
      <c r="D1023">
        <v>419982</v>
      </c>
      <c r="E1023" t="s">
        <v>20</v>
      </c>
      <c r="F1023" s="157">
        <v>45196</v>
      </c>
      <c r="G1023">
        <v>2000020025</v>
      </c>
      <c r="H1023" t="s">
        <v>66</v>
      </c>
      <c r="I1023">
        <v>171.58007499999999</v>
      </c>
      <c r="N1023" s="2"/>
      <c r="O1023" s="2"/>
      <c r="P1023" s="5"/>
      <c r="U1023" s="3"/>
      <c r="V1023" s="54">
        <f t="shared" si="30"/>
        <v>0</v>
      </c>
      <c r="W1023" s="3"/>
      <c r="X1023" s="54">
        <f t="shared" si="31"/>
        <v>0</v>
      </c>
    </row>
    <row r="1024" spans="1:24" x14ac:dyDescent="0.25">
      <c r="A1024">
        <v>108279</v>
      </c>
      <c r="B1024">
        <v>100</v>
      </c>
      <c r="C1024" s="157">
        <v>45196</v>
      </c>
      <c r="D1024">
        <v>419932</v>
      </c>
      <c r="E1024" t="s">
        <v>20</v>
      </c>
      <c r="F1024" s="157">
        <v>45196</v>
      </c>
      <c r="G1024">
        <v>2000020005</v>
      </c>
      <c r="H1024" t="s">
        <v>41</v>
      </c>
      <c r="I1024" s="158">
        <v>400</v>
      </c>
      <c r="L1024" t="s">
        <v>26</v>
      </c>
      <c r="M1024" t="s">
        <v>144</v>
      </c>
      <c r="N1024" s="2">
        <v>0.39999999999999997</v>
      </c>
      <c r="O1024" s="2">
        <v>0.39999999999999997</v>
      </c>
      <c r="P1024" s="5">
        <v>0</v>
      </c>
      <c r="S1024" t="s">
        <v>45</v>
      </c>
      <c r="T1024">
        <v>1</v>
      </c>
      <c r="U1024" s="3"/>
      <c r="V1024" s="54">
        <f t="shared" si="30"/>
        <v>0</v>
      </c>
      <c r="W1024" s="3"/>
      <c r="X1024" s="54">
        <f t="shared" si="31"/>
        <v>0</v>
      </c>
    </row>
    <row r="1025" spans="1:24" x14ac:dyDescent="0.25">
      <c r="A1025">
        <v>108285</v>
      </c>
      <c r="B1025">
        <v>100</v>
      </c>
      <c r="C1025" s="157">
        <v>45196</v>
      </c>
      <c r="D1025">
        <v>419932</v>
      </c>
      <c r="E1025" t="s">
        <v>20</v>
      </c>
      <c r="F1025" s="157">
        <v>45196</v>
      </c>
      <c r="G1025">
        <v>2000020005</v>
      </c>
      <c r="H1025" t="s">
        <v>41</v>
      </c>
      <c r="I1025">
        <v>860</v>
      </c>
      <c r="L1025" t="s">
        <v>26</v>
      </c>
      <c r="M1025" t="s">
        <v>144</v>
      </c>
      <c r="N1025" s="2">
        <v>0.39999999999999997</v>
      </c>
      <c r="O1025" s="2">
        <v>0.53055555555555556</v>
      </c>
      <c r="P1025" s="5">
        <v>0.13055555555555556</v>
      </c>
      <c r="S1025" t="s">
        <v>45</v>
      </c>
      <c r="T1025">
        <v>1</v>
      </c>
      <c r="U1025" s="3"/>
      <c r="V1025" s="54">
        <f t="shared" si="30"/>
        <v>0.13055555555555559</v>
      </c>
      <c r="W1025" s="3"/>
      <c r="X1025" s="54">
        <f t="shared" si="31"/>
        <v>0.86944444444444446</v>
      </c>
    </row>
    <row r="1026" spans="1:24" x14ac:dyDescent="0.25">
      <c r="A1026">
        <v>1830408</v>
      </c>
      <c r="B1026">
        <v>100</v>
      </c>
      <c r="C1026" s="157">
        <v>45196</v>
      </c>
      <c r="D1026">
        <v>419980</v>
      </c>
      <c r="E1026" t="s">
        <v>20</v>
      </c>
      <c r="F1026" s="157">
        <v>45196</v>
      </c>
      <c r="G1026">
        <v>2000020005</v>
      </c>
      <c r="H1026" t="s">
        <v>41</v>
      </c>
      <c r="I1026">
        <v>651.9</v>
      </c>
      <c r="N1026" s="2"/>
      <c r="O1026" s="2"/>
      <c r="P1026" s="5"/>
      <c r="U1026" s="3"/>
      <c r="V1026" s="54">
        <f t="shared" si="30"/>
        <v>0</v>
      </c>
      <c r="W1026" s="3"/>
      <c r="X1026" s="54">
        <f t="shared" si="31"/>
        <v>0</v>
      </c>
    </row>
    <row r="1027" spans="1:24" x14ac:dyDescent="0.25">
      <c r="A1027">
        <v>108278</v>
      </c>
      <c r="B1027">
        <v>100</v>
      </c>
      <c r="C1027" s="157">
        <v>45196</v>
      </c>
      <c r="D1027">
        <v>419931</v>
      </c>
      <c r="E1027" t="s">
        <v>20</v>
      </c>
      <c r="F1027" s="157">
        <v>45196</v>
      </c>
      <c r="G1027">
        <v>2000020001</v>
      </c>
      <c r="H1027" t="s">
        <v>42</v>
      </c>
      <c r="I1027" s="158">
        <v>400</v>
      </c>
      <c r="L1027" t="s">
        <v>26</v>
      </c>
      <c r="M1027" t="s">
        <v>144</v>
      </c>
      <c r="N1027" s="2">
        <v>0.39930555555555558</v>
      </c>
      <c r="O1027" s="2">
        <v>0.39999999999999997</v>
      </c>
      <c r="P1027" s="5">
        <v>6.9444444444444447E-4</v>
      </c>
      <c r="S1027" t="s">
        <v>45</v>
      </c>
      <c r="T1027">
        <v>1</v>
      </c>
      <c r="U1027" s="3"/>
      <c r="V1027" s="54">
        <f t="shared" ref="V1027:V1090" si="32">+IF(N1027=0,P1027,IF(N1027&gt;O1027,(O1027-N1027)+1,(O1027-N1027)))</f>
        <v>6.9444444444438647E-4</v>
      </c>
      <c r="W1027" s="3"/>
      <c r="X1027" s="54">
        <f t="shared" ref="X1027:X1090" si="33">+IF(P1027=0,R1027,IF(P1027&gt;Q1027,(Q1027-P1027)+1,(Q1027-P1027)))</f>
        <v>0.99930555555555556</v>
      </c>
    </row>
    <row r="1028" spans="1:24" x14ac:dyDescent="0.25">
      <c r="A1028">
        <v>108286</v>
      </c>
      <c r="B1028">
        <v>100</v>
      </c>
      <c r="C1028" s="157">
        <v>45196</v>
      </c>
      <c r="D1028">
        <v>419931</v>
      </c>
      <c r="E1028" t="s">
        <v>20</v>
      </c>
      <c r="F1028" s="157">
        <v>45196</v>
      </c>
      <c r="G1028">
        <v>2000020001</v>
      </c>
      <c r="H1028" t="s">
        <v>42</v>
      </c>
      <c r="I1028">
        <v>860</v>
      </c>
      <c r="L1028" t="s">
        <v>26</v>
      </c>
      <c r="M1028" t="s">
        <v>144</v>
      </c>
      <c r="N1028" s="2">
        <v>0.53055555555555556</v>
      </c>
      <c r="O1028" s="2">
        <v>0.54375000000000007</v>
      </c>
      <c r="P1028" t="s">
        <v>161</v>
      </c>
      <c r="S1028" t="s">
        <v>45</v>
      </c>
      <c r="T1028">
        <v>1</v>
      </c>
      <c r="U1028" s="3"/>
      <c r="V1028" s="54">
        <f t="shared" si="32"/>
        <v>1.3194444444444509E-2</v>
      </c>
      <c r="W1028" s="3"/>
      <c r="X1028" s="54" t="e">
        <f t="shared" si="33"/>
        <v>#VALUE!</v>
      </c>
    </row>
    <row r="1029" spans="1:24" x14ac:dyDescent="0.25">
      <c r="A1029">
        <v>108288</v>
      </c>
      <c r="B1029">
        <v>100</v>
      </c>
      <c r="C1029" s="157">
        <v>45196</v>
      </c>
      <c r="D1029">
        <v>419953</v>
      </c>
      <c r="E1029" t="s">
        <v>20</v>
      </c>
      <c r="F1029" s="157">
        <v>45196</v>
      </c>
      <c r="G1029">
        <v>2000020001</v>
      </c>
      <c r="H1029" t="s">
        <v>42</v>
      </c>
      <c r="I1029" s="158">
        <v>1000</v>
      </c>
      <c r="J1029">
        <v>8</v>
      </c>
      <c r="K1029">
        <v>5</v>
      </c>
      <c r="L1029" t="s">
        <v>43</v>
      </c>
      <c r="M1029" t="s">
        <v>44</v>
      </c>
      <c r="N1029" s="2">
        <v>0.58611111111111114</v>
      </c>
      <c r="O1029" s="2">
        <v>0.61319444444444449</v>
      </c>
      <c r="P1029" s="5">
        <v>2.7083333333333334E-2</v>
      </c>
      <c r="S1029" t="s">
        <v>92</v>
      </c>
      <c r="T1029">
        <v>1</v>
      </c>
      <c r="U1029" s="3"/>
      <c r="V1029" s="54">
        <f t="shared" si="32"/>
        <v>2.7083333333333348E-2</v>
      </c>
      <c r="W1029" s="3"/>
      <c r="X1029" s="54">
        <f t="shared" si="33"/>
        <v>0.97291666666666665</v>
      </c>
    </row>
    <row r="1030" spans="1:24" x14ac:dyDescent="0.25">
      <c r="A1030">
        <v>108301</v>
      </c>
      <c r="B1030">
        <v>100</v>
      </c>
      <c r="C1030" s="157">
        <v>45196</v>
      </c>
      <c r="D1030">
        <v>419961</v>
      </c>
      <c r="E1030" t="s">
        <v>20</v>
      </c>
      <c r="F1030" s="157">
        <v>45197</v>
      </c>
      <c r="G1030">
        <v>2000020001</v>
      </c>
      <c r="H1030" t="s">
        <v>42</v>
      </c>
      <c r="I1030">
        <v>400</v>
      </c>
      <c r="J1030">
        <v>9</v>
      </c>
      <c r="K1030">
        <v>25</v>
      </c>
      <c r="L1030" t="s">
        <v>49</v>
      </c>
      <c r="M1030" t="s">
        <v>50</v>
      </c>
      <c r="N1030" s="2">
        <v>0.92291666666666661</v>
      </c>
      <c r="O1030" s="2">
        <v>0.24444444444444446</v>
      </c>
      <c r="P1030" s="5">
        <v>0.3215277777777778</v>
      </c>
      <c r="S1030" t="s">
        <v>45</v>
      </c>
      <c r="T1030">
        <v>3</v>
      </c>
      <c r="U1030" s="3"/>
      <c r="V1030" s="54">
        <f t="shared" si="32"/>
        <v>0.32152777777777786</v>
      </c>
      <c r="W1030" s="3"/>
      <c r="X1030" s="54">
        <f t="shared" si="33"/>
        <v>0.67847222222222214</v>
      </c>
    </row>
    <row r="1031" spans="1:24" x14ac:dyDescent="0.25">
      <c r="A1031">
        <v>108308</v>
      </c>
      <c r="B1031">
        <v>100</v>
      </c>
      <c r="C1031" s="157">
        <v>45196</v>
      </c>
      <c r="D1031">
        <v>419961</v>
      </c>
      <c r="E1031" t="s">
        <v>20</v>
      </c>
      <c r="F1031" s="157">
        <v>45197</v>
      </c>
      <c r="G1031">
        <v>2000020001</v>
      </c>
      <c r="H1031" t="s">
        <v>42</v>
      </c>
      <c r="I1031" s="158">
        <v>2750</v>
      </c>
      <c r="L1031" t="s">
        <v>149</v>
      </c>
      <c r="M1031" t="s">
        <v>149</v>
      </c>
      <c r="N1031" s="2">
        <v>0.28888888888888892</v>
      </c>
      <c r="O1031" s="2">
        <v>0.28888888888888892</v>
      </c>
      <c r="P1031" s="5">
        <v>0</v>
      </c>
      <c r="S1031" t="s">
        <v>45</v>
      </c>
      <c r="T1031">
        <v>3</v>
      </c>
      <c r="U1031" s="3"/>
      <c r="V1031" s="54">
        <f t="shared" si="32"/>
        <v>0</v>
      </c>
      <c r="W1031" s="3"/>
      <c r="X1031" s="54">
        <f t="shared" si="33"/>
        <v>0</v>
      </c>
    </row>
    <row r="1032" spans="1:24" x14ac:dyDescent="0.25">
      <c r="A1032">
        <v>108297</v>
      </c>
      <c r="B1032">
        <v>100</v>
      </c>
      <c r="C1032" s="157">
        <v>45196</v>
      </c>
      <c r="D1032">
        <v>419962</v>
      </c>
      <c r="E1032" t="s">
        <v>20</v>
      </c>
      <c r="F1032" s="157">
        <v>45197</v>
      </c>
      <c r="G1032">
        <v>2000020010</v>
      </c>
      <c r="H1032" t="s">
        <v>46</v>
      </c>
      <c r="I1032" s="158">
        <v>550</v>
      </c>
      <c r="J1032">
        <v>2</v>
      </c>
      <c r="K1032">
        <v>6</v>
      </c>
      <c r="L1032" t="s">
        <v>49</v>
      </c>
      <c r="M1032" t="s">
        <v>50</v>
      </c>
      <c r="N1032" s="2">
        <v>0.21388888888888891</v>
      </c>
      <c r="O1032" s="2">
        <v>0.21458333333333335</v>
      </c>
      <c r="P1032" s="5">
        <v>6.9444444444444447E-4</v>
      </c>
      <c r="S1032" t="s">
        <v>45</v>
      </c>
      <c r="T1032">
        <v>3</v>
      </c>
      <c r="U1032" s="3"/>
      <c r="V1032" s="54">
        <f t="shared" si="32"/>
        <v>6.9444444444444198E-4</v>
      </c>
      <c r="W1032" s="3"/>
      <c r="X1032" s="54">
        <f t="shared" si="33"/>
        <v>0.99930555555555556</v>
      </c>
    </row>
    <row r="1033" spans="1:24" x14ac:dyDescent="0.25">
      <c r="A1033">
        <v>108295</v>
      </c>
      <c r="B1033">
        <v>100</v>
      </c>
      <c r="C1033" s="157">
        <v>45196</v>
      </c>
      <c r="D1033">
        <v>419955</v>
      </c>
      <c r="E1033" t="s">
        <v>20</v>
      </c>
      <c r="F1033" s="157">
        <v>45196</v>
      </c>
      <c r="G1033">
        <v>2000020002</v>
      </c>
      <c r="H1033" t="s">
        <v>48</v>
      </c>
      <c r="I1033" s="158">
        <v>1200</v>
      </c>
      <c r="J1033">
        <v>12</v>
      </c>
      <c r="K1033">
        <v>25</v>
      </c>
      <c r="L1033" t="s">
        <v>43</v>
      </c>
      <c r="M1033" t="s">
        <v>44</v>
      </c>
      <c r="N1033" s="2">
        <v>0.58750000000000002</v>
      </c>
      <c r="O1033" s="2">
        <v>0.87083333333333324</v>
      </c>
      <c r="P1033" s="5">
        <v>0.28333333333333333</v>
      </c>
      <c r="S1033" t="s">
        <v>45</v>
      </c>
      <c r="T1033">
        <v>1</v>
      </c>
      <c r="U1033" s="3"/>
      <c r="V1033" s="54">
        <f t="shared" si="32"/>
        <v>0.28333333333333321</v>
      </c>
      <c r="W1033" s="3"/>
      <c r="X1033" s="54">
        <f t="shared" si="33"/>
        <v>0.71666666666666667</v>
      </c>
    </row>
    <row r="1034" spans="1:24" x14ac:dyDescent="0.25">
      <c r="A1034">
        <v>1830408</v>
      </c>
      <c r="B1034">
        <v>100</v>
      </c>
      <c r="C1034" s="157">
        <v>45196</v>
      </c>
      <c r="D1034">
        <v>419979</v>
      </c>
      <c r="E1034" t="s">
        <v>20</v>
      </c>
      <c r="F1034" s="157">
        <v>45196</v>
      </c>
      <c r="G1034">
        <v>2000020002</v>
      </c>
      <c r="H1034" t="s">
        <v>48</v>
      </c>
      <c r="I1034" s="158">
        <v>1621.11</v>
      </c>
      <c r="N1034" s="2"/>
      <c r="O1034" s="2"/>
      <c r="P1034" s="5"/>
      <c r="U1034" s="3"/>
      <c r="V1034" s="54">
        <f t="shared" si="32"/>
        <v>0</v>
      </c>
      <c r="W1034" s="3"/>
      <c r="X1034" s="54">
        <f t="shared" si="33"/>
        <v>0</v>
      </c>
    </row>
    <row r="1035" spans="1:24" x14ac:dyDescent="0.25">
      <c r="A1035">
        <v>1830408</v>
      </c>
      <c r="B1035">
        <v>100</v>
      </c>
      <c r="C1035" s="157">
        <v>45196</v>
      </c>
      <c r="D1035">
        <v>419978</v>
      </c>
      <c r="E1035" t="s">
        <v>20</v>
      </c>
      <c r="F1035" s="157">
        <v>45196</v>
      </c>
      <c r="G1035">
        <v>2000020013</v>
      </c>
      <c r="H1035" t="s">
        <v>68</v>
      </c>
      <c r="I1035">
        <v>408.76</v>
      </c>
      <c r="N1035" s="2"/>
      <c r="O1035" s="2"/>
      <c r="P1035" s="5"/>
      <c r="U1035" s="3"/>
      <c r="V1035" s="54">
        <f t="shared" si="32"/>
        <v>0</v>
      </c>
      <c r="W1035" s="3"/>
      <c r="X1035" s="54">
        <f t="shared" si="33"/>
        <v>0</v>
      </c>
    </row>
    <row r="1036" spans="1:24" x14ac:dyDescent="0.25">
      <c r="A1036">
        <v>1830425</v>
      </c>
      <c r="B1036">
        <v>188</v>
      </c>
      <c r="C1036" s="157">
        <v>45196</v>
      </c>
      <c r="D1036">
        <v>507159</v>
      </c>
      <c r="E1036" t="s">
        <v>20</v>
      </c>
      <c r="F1036" s="157">
        <v>45196</v>
      </c>
      <c r="G1036">
        <v>2000050002</v>
      </c>
      <c r="H1036" t="s">
        <v>54</v>
      </c>
      <c r="I1036" s="158">
        <v>714</v>
      </c>
      <c r="N1036" s="2"/>
      <c r="O1036" s="2"/>
      <c r="P1036" s="5"/>
      <c r="U1036" s="3"/>
      <c r="V1036" s="54">
        <f t="shared" si="32"/>
        <v>0</v>
      </c>
      <c r="W1036" s="3"/>
      <c r="X1036" s="54">
        <f t="shared" si="33"/>
        <v>0</v>
      </c>
    </row>
    <row r="1037" spans="1:24" x14ac:dyDescent="0.25">
      <c r="A1037">
        <v>1830425</v>
      </c>
      <c r="B1037">
        <v>188</v>
      </c>
      <c r="C1037" s="157">
        <v>45196</v>
      </c>
      <c r="D1037">
        <v>507160</v>
      </c>
      <c r="E1037" t="s">
        <v>20</v>
      </c>
      <c r="F1037" s="157">
        <v>45196</v>
      </c>
      <c r="G1037">
        <v>2000050005</v>
      </c>
      <c r="H1037" t="s">
        <v>70</v>
      </c>
      <c r="I1037">
        <v>390</v>
      </c>
      <c r="N1037" s="2"/>
      <c r="O1037" s="2"/>
      <c r="P1037" s="5"/>
      <c r="U1037" s="3"/>
      <c r="V1037" s="54">
        <f t="shared" si="32"/>
        <v>0</v>
      </c>
      <c r="W1037" s="3"/>
      <c r="X1037" s="54">
        <f t="shared" si="33"/>
        <v>0</v>
      </c>
    </row>
    <row r="1038" spans="1:24" x14ac:dyDescent="0.25">
      <c r="A1038">
        <v>108300</v>
      </c>
      <c r="B1038">
        <v>100</v>
      </c>
      <c r="C1038" s="157">
        <v>45196</v>
      </c>
      <c r="D1038">
        <v>419966</v>
      </c>
      <c r="E1038" t="s">
        <v>20</v>
      </c>
      <c r="F1038" s="157">
        <v>45197</v>
      </c>
      <c r="G1038">
        <v>2000010008</v>
      </c>
      <c r="H1038" t="s">
        <v>58</v>
      </c>
      <c r="I1038">
        <v>620</v>
      </c>
      <c r="L1038" t="s">
        <v>22</v>
      </c>
      <c r="M1038" t="s">
        <v>23</v>
      </c>
      <c r="N1038" s="2">
        <v>0.24305555555555555</v>
      </c>
      <c r="O1038" s="2">
        <v>0.24305555555555555</v>
      </c>
      <c r="P1038" s="5">
        <v>0</v>
      </c>
      <c r="S1038" t="s">
        <v>24</v>
      </c>
      <c r="T1038">
        <v>3</v>
      </c>
      <c r="U1038" s="3"/>
      <c r="V1038" s="54">
        <f t="shared" si="32"/>
        <v>0</v>
      </c>
      <c r="W1038" s="3"/>
      <c r="X1038" s="54">
        <f t="shared" si="33"/>
        <v>0</v>
      </c>
    </row>
    <row r="1039" spans="1:24" x14ac:dyDescent="0.25">
      <c r="A1039">
        <v>1830581</v>
      </c>
      <c r="B1039">
        <v>188</v>
      </c>
      <c r="C1039" s="157">
        <v>45197</v>
      </c>
      <c r="D1039">
        <v>507172</v>
      </c>
      <c r="E1039" t="s">
        <v>20</v>
      </c>
      <c r="F1039" s="157">
        <v>45197</v>
      </c>
      <c r="G1039">
        <v>2000050001</v>
      </c>
      <c r="H1039" t="s">
        <v>181</v>
      </c>
      <c r="I1039">
        <v>160</v>
      </c>
      <c r="N1039" s="2"/>
      <c r="O1039" s="2"/>
      <c r="P1039" s="5"/>
      <c r="U1039" s="3"/>
      <c r="V1039" s="54">
        <f t="shared" si="32"/>
        <v>0</v>
      </c>
      <c r="W1039" s="3"/>
      <c r="X1039" s="54">
        <f t="shared" si="33"/>
        <v>0</v>
      </c>
    </row>
    <row r="1040" spans="1:24" x14ac:dyDescent="0.25">
      <c r="A1040">
        <v>1830603</v>
      </c>
      <c r="B1040">
        <v>188</v>
      </c>
      <c r="C1040" s="157">
        <v>45197</v>
      </c>
      <c r="D1040">
        <v>507172</v>
      </c>
      <c r="E1040" t="s">
        <v>20</v>
      </c>
      <c r="F1040" s="157">
        <v>45197</v>
      </c>
      <c r="G1040">
        <v>2000050001</v>
      </c>
      <c r="H1040" t="s">
        <v>181</v>
      </c>
      <c r="I1040">
        <v>7.2</v>
      </c>
      <c r="N1040" s="2"/>
      <c r="O1040" s="2"/>
      <c r="P1040" s="5"/>
      <c r="U1040" s="3"/>
      <c r="V1040" s="54">
        <f t="shared" si="32"/>
        <v>0</v>
      </c>
      <c r="W1040" s="3"/>
      <c r="X1040" s="54">
        <f t="shared" si="33"/>
        <v>0</v>
      </c>
    </row>
    <row r="1041" spans="1:24" x14ac:dyDescent="0.25">
      <c r="A1041">
        <v>108354</v>
      </c>
      <c r="B1041">
        <v>100</v>
      </c>
      <c r="C1041" s="157">
        <v>45197</v>
      </c>
      <c r="D1041">
        <v>419970</v>
      </c>
      <c r="E1041" t="s">
        <v>20</v>
      </c>
      <c r="F1041" s="157">
        <v>45198</v>
      </c>
      <c r="G1041">
        <v>2000010005</v>
      </c>
      <c r="H1041" t="s">
        <v>29</v>
      </c>
      <c r="I1041">
        <v>300</v>
      </c>
      <c r="L1041" t="s">
        <v>22</v>
      </c>
      <c r="M1041" t="s">
        <v>23</v>
      </c>
      <c r="N1041" s="2">
        <v>0.9277777777777777</v>
      </c>
      <c r="O1041" s="2">
        <v>0.25347222222222221</v>
      </c>
      <c r="P1041" s="5">
        <v>0.32569444444444445</v>
      </c>
      <c r="S1041" t="s">
        <v>24</v>
      </c>
      <c r="T1041">
        <v>1</v>
      </c>
      <c r="U1041" s="3"/>
      <c r="V1041" s="54">
        <f t="shared" si="32"/>
        <v>0.32569444444444451</v>
      </c>
      <c r="W1041" s="3"/>
      <c r="X1041" s="54">
        <f t="shared" si="33"/>
        <v>0.67430555555555549</v>
      </c>
    </row>
    <row r="1042" spans="1:24" x14ac:dyDescent="0.25">
      <c r="A1042">
        <v>108355</v>
      </c>
      <c r="B1042">
        <v>100</v>
      </c>
      <c r="C1042" s="157">
        <v>45197</v>
      </c>
      <c r="D1042">
        <v>419991</v>
      </c>
      <c r="E1042" t="s">
        <v>20</v>
      </c>
      <c r="F1042" s="157">
        <v>45198</v>
      </c>
      <c r="G1042">
        <v>2000010005</v>
      </c>
      <c r="H1042" t="s">
        <v>29</v>
      </c>
      <c r="I1042">
        <v>300</v>
      </c>
      <c r="L1042" t="s">
        <v>22</v>
      </c>
      <c r="M1042" t="s">
        <v>23</v>
      </c>
      <c r="N1042" s="2">
        <v>0.25347222222222221</v>
      </c>
      <c r="O1042" s="2">
        <v>0.25347222222222221</v>
      </c>
      <c r="P1042" s="5">
        <v>0</v>
      </c>
      <c r="S1042" t="s">
        <v>24</v>
      </c>
      <c r="T1042">
        <v>3</v>
      </c>
      <c r="U1042" s="3"/>
      <c r="V1042" s="54">
        <f t="shared" si="32"/>
        <v>0</v>
      </c>
      <c r="W1042" s="3"/>
      <c r="X1042" s="54">
        <f t="shared" si="33"/>
        <v>0</v>
      </c>
    </row>
    <row r="1043" spans="1:24" x14ac:dyDescent="0.25">
      <c r="A1043">
        <v>1830562</v>
      </c>
      <c r="B1043">
        <v>100</v>
      </c>
      <c r="C1043" s="157">
        <v>45197</v>
      </c>
      <c r="D1043">
        <v>420001</v>
      </c>
      <c r="E1043" t="s">
        <v>20</v>
      </c>
      <c r="F1043" s="157">
        <v>45197</v>
      </c>
      <c r="G1043">
        <v>2000010005</v>
      </c>
      <c r="H1043" t="s">
        <v>29</v>
      </c>
      <c r="I1043">
        <v>230.82</v>
      </c>
      <c r="N1043" s="2"/>
      <c r="O1043" s="2"/>
      <c r="P1043" s="5"/>
      <c r="U1043" s="3"/>
      <c r="V1043" s="54">
        <f t="shared" si="32"/>
        <v>0</v>
      </c>
      <c r="W1043" s="3"/>
      <c r="X1043" s="54">
        <f t="shared" si="33"/>
        <v>0</v>
      </c>
    </row>
    <row r="1044" spans="1:24" x14ac:dyDescent="0.25">
      <c r="A1044">
        <v>108339</v>
      </c>
      <c r="B1044">
        <v>100</v>
      </c>
      <c r="C1044" s="157">
        <v>45197</v>
      </c>
      <c r="D1044">
        <v>419986</v>
      </c>
      <c r="E1044" t="s">
        <v>20</v>
      </c>
      <c r="F1044" s="157">
        <v>45197</v>
      </c>
      <c r="G1044">
        <v>2000010014</v>
      </c>
      <c r="H1044" t="s">
        <v>30</v>
      </c>
      <c r="I1044">
        <v>330</v>
      </c>
      <c r="L1044" t="s">
        <v>94</v>
      </c>
      <c r="M1044" t="s">
        <v>95</v>
      </c>
      <c r="N1044" s="2">
        <v>0.61597222222222225</v>
      </c>
      <c r="O1044" s="2">
        <v>0.8618055555555556</v>
      </c>
      <c r="P1044" s="5">
        <v>0.24583333333333335</v>
      </c>
      <c r="S1044" t="s">
        <v>24</v>
      </c>
      <c r="T1044">
        <v>2</v>
      </c>
      <c r="U1044" s="3"/>
      <c r="V1044" s="54">
        <f t="shared" si="32"/>
        <v>0.24583333333333335</v>
      </c>
      <c r="W1044" s="3"/>
      <c r="X1044" s="54">
        <f t="shared" si="33"/>
        <v>0.75416666666666665</v>
      </c>
    </row>
    <row r="1045" spans="1:24" x14ac:dyDescent="0.25">
      <c r="A1045">
        <v>108310</v>
      </c>
      <c r="B1045">
        <v>100</v>
      </c>
      <c r="C1045" s="157">
        <v>45197</v>
      </c>
      <c r="D1045">
        <v>419968</v>
      </c>
      <c r="E1045" t="s">
        <v>20</v>
      </c>
      <c r="F1045" s="157">
        <v>45197</v>
      </c>
      <c r="G1045">
        <v>2000010006</v>
      </c>
      <c r="H1045" t="s">
        <v>31</v>
      </c>
      <c r="I1045" s="158">
        <v>380</v>
      </c>
      <c r="L1045" t="s">
        <v>26</v>
      </c>
      <c r="M1045" t="s">
        <v>27</v>
      </c>
      <c r="N1045" s="2">
        <v>0.27013888888888887</v>
      </c>
      <c r="O1045" s="2">
        <v>0.31388888888888888</v>
      </c>
      <c r="P1045" s="5">
        <v>4.3750000000000004E-2</v>
      </c>
      <c r="S1045" t="s">
        <v>24</v>
      </c>
      <c r="T1045">
        <v>1</v>
      </c>
      <c r="U1045" s="3"/>
      <c r="V1045" s="54">
        <f t="shared" si="32"/>
        <v>4.3750000000000011E-2</v>
      </c>
      <c r="W1045" s="3"/>
      <c r="X1045" s="54">
        <f t="shared" si="33"/>
        <v>0.95625000000000004</v>
      </c>
    </row>
    <row r="1046" spans="1:24" x14ac:dyDescent="0.25">
      <c r="A1046">
        <v>1830562</v>
      </c>
      <c r="B1046">
        <v>100</v>
      </c>
      <c r="C1046" s="157">
        <v>45197</v>
      </c>
      <c r="D1046">
        <v>420002</v>
      </c>
      <c r="E1046" t="s">
        <v>20</v>
      </c>
      <c r="F1046" s="157">
        <v>45197</v>
      </c>
      <c r="G1046">
        <v>2000010006</v>
      </c>
      <c r="H1046" t="s">
        <v>31</v>
      </c>
      <c r="I1046">
        <v>391.4</v>
      </c>
      <c r="N1046" s="2"/>
      <c r="O1046" s="2"/>
      <c r="P1046" s="5"/>
      <c r="U1046" s="3"/>
      <c r="V1046" s="54">
        <f t="shared" si="32"/>
        <v>0</v>
      </c>
      <c r="W1046" s="3"/>
      <c r="X1046" s="54">
        <f t="shared" si="33"/>
        <v>0</v>
      </c>
    </row>
    <row r="1047" spans="1:24" x14ac:dyDescent="0.25">
      <c r="A1047">
        <v>108317</v>
      </c>
      <c r="B1047">
        <v>188</v>
      </c>
      <c r="C1047" s="157">
        <v>45197</v>
      </c>
      <c r="D1047">
        <v>507155</v>
      </c>
      <c r="E1047" t="s">
        <v>20</v>
      </c>
      <c r="F1047" s="157">
        <v>45197</v>
      </c>
      <c r="G1047">
        <v>2000040007</v>
      </c>
      <c r="H1047" t="s">
        <v>32</v>
      </c>
      <c r="I1047" s="158">
        <v>660</v>
      </c>
      <c r="L1047" t="s">
        <v>74</v>
      </c>
      <c r="M1047" t="s">
        <v>75</v>
      </c>
      <c r="N1047" s="2">
        <v>0.37152777777777773</v>
      </c>
      <c r="O1047" s="2">
        <v>0.49722222222222223</v>
      </c>
      <c r="P1047" s="5">
        <v>0.12569444444444444</v>
      </c>
      <c r="S1047" t="s">
        <v>107</v>
      </c>
      <c r="T1047">
        <v>1</v>
      </c>
      <c r="U1047" s="3"/>
      <c r="V1047" s="54">
        <f t="shared" si="32"/>
        <v>0.1256944444444445</v>
      </c>
      <c r="W1047" s="3"/>
      <c r="X1047" s="54">
        <f t="shared" si="33"/>
        <v>0.87430555555555556</v>
      </c>
    </row>
    <row r="1048" spans="1:24" x14ac:dyDescent="0.25">
      <c r="A1048">
        <v>108326</v>
      </c>
      <c r="B1048">
        <v>188</v>
      </c>
      <c r="C1048" s="157">
        <v>45197</v>
      </c>
      <c r="D1048">
        <v>507155</v>
      </c>
      <c r="E1048" t="s">
        <v>20</v>
      </c>
      <c r="F1048" s="157">
        <v>45197</v>
      </c>
      <c r="G1048">
        <v>2000040007</v>
      </c>
      <c r="H1048" t="s">
        <v>32</v>
      </c>
      <c r="I1048">
        <v>640</v>
      </c>
      <c r="L1048" t="s">
        <v>74</v>
      </c>
      <c r="M1048" t="s">
        <v>75</v>
      </c>
      <c r="N1048" s="2">
        <v>0.49722222222222223</v>
      </c>
      <c r="O1048" s="2">
        <v>0.58263888888888882</v>
      </c>
      <c r="P1048" s="5" t="s">
        <v>216</v>
      </c>
      <c r="S1048" t="s">
        <v>107</v>
      </c>
      <c r="T1048">
        <v>1</v>
      </c>
      <c r="U1048" s="3"/>
      <c r="V1048" s="54">
        <f t="shared" si="32"/>
        <v>8.5416666666666585E-2</v>
      </c>
      <c r="W1048" s="3"/>
      <c r="X1048" s="54" t="e">
        <f t="shared" si="33"/>
        <v>#VALUE!</v>
      </c>
    </row>
    <row r="1049" spans="1:24" x14ac:dyDescent="0.25">
      <c r="A1049">
        <v>108337</v>
      </c>
      <c r="B1049">
        <v>188</v>
      </c>
      <c r="C1049" s="157">
        <v>45197</v>
      </c>
      <c r="D1049">
        <v>507155</v>
      </c>
      <c r="E1049" t="s">
        <v>20</v>
      </c>
      <c r="F1049" s="157">
        <v>45197</v>
      </c>
      <c r="G1049">
        <v>2000040007</v>
      </c>
      <c r="H1049" t="s">
        <v>32</v>
      </c>
      <c r="I1049" s="158">
        <v>1085.45</v>
      </c>
      <c r="L1049" t="s">
        <v>112</v>
      </c>
      <c r="M1049" t="s">
        <v>113</v>
      </c>
      <c r="N1049" s="2">
        <v>0.59444444444444444</v>
      </c>
      <c r="O1049" s="2">
        <v>0.8534722222222223</v>
      </c>
      <c r="P1049" s="5">
        <v>0.2590277777777778</v>
      </c>
      <c r="S1049" t="s">
        <v>107</v>
      </c>
      <c r="T1049">
        <v>1</v>
      </c>
      <c r="U1049" s="3"/>
      <c r="V1049" s="54">
        <f t="shared" si="32"/>
        <v>0.25902777777777786</v>
      </c>
      <c r="W1049" s="3"/>
      <c r="X1049" s="54">
        <f t="shared" si="33"/>
        <v>0.74097222222222214</v>
      </c>
    </row>
    <row r="1050" spans="1:24" x14ac:dyDescent="0.25">
      <c r="A1050">
        <v>1830731</v>
      </c>
      <c r="B1050">
        <v>188</v>
      </c>
      <c r="C1050" s="157">
        <v>45197</v>
      </c>
      <c r="D1050">
        <v>507199</v>
      </c>
      <c r="E1050" t="s">
        <v>20</v>
      </c>
      <c r="F1050" s="157">
        <v>45197</v>
      </c>
      <c r="G1050">
        <v>2000040007</v>
      </c>
      <c r="H1050" t="s">
        <v>32</v>
      </c>
      <c r="I1050" s="158">
        <v>1200</v>
      </c>
      <c r="N1050" s="2"/>
      <c r="O1050" s="2"/>
      <c r="S1050" t="s">
        <v>107</v>
      </c>
      <c r="T1050">
        <v>3</v>
      </c>
      <c r="U1050" s="3"/>
      <c r="V1050" s="54">
        <f t="shared" si="32"/>
        <v>0</v>
      </c>
      <c r="W1050" s="3"/>
      <c r="X1050" s="54">
        <f t="shared" si="33"/>
        <v>0</v>
      </c>
    </row>
    <row r="1051" spans="1:24" s="73" customFormat="1" x14ac:dyDescent="0.25">
      <c r="A1051">
        <v>108314</v>
      </c>
      <c r="B1051">
        <v>188</v>
      </c>
      <c r="C1051" s="157">
        <v>45197</v>
      </c>
      <c r="D1051">
        <v>507156</v>
      </c>
      <c r="E1051" t="s">
        <v>20</v>
      </c>
      <c r="F1051" s="157">
        <v>45197</v>
      </c>
      <c r="G1051">
        <v>2000041001</v>
      </c>
      <c r="H1051" t="s">
        <v>33</v>
      </c>
      <c r="I1051" s="158">
        <v>392</v>
      </c>
      <c r="J1051"/>
      <c r="K1051"/>
      <c r="L1051" t="s">
        <v>84</v>
      </c>
      <c r="M1051" t="s">
        <v>85</v>
      </c>
      <c r="N1051" s="2">
        <v>0.34166666666666662</v>
      </c>
      <c r="O1051" s="2">
        <v>0.4694444444444445</v>
      </c>
      <c r="P1051" s="5">
        <v>0.1277777777777778</v>
      </c>
      <c r="Q1051"/>
      <c r="R1051"/>
      <c r="S1051" t="s">
        <v>127</v>
      </c>
      <c r="T1051">
        <v>1</v>
      </c>
      <c r="U1051" s="74"/>
      <c r="V1051" s="74">
        <f t="shared" si="32"/>
        <v>0.12777777777777788</v>
      </c>
      <c r="W1051" s="74"/>
      <c r="X1051" s="74">
        <f t="shared" si="33"/>
        <v>0.87222222222222223</v>
      </c>
    </row>
    <row r="1052" spans="1:24" x14ac:dyDescent="0.25">
      <c r="A1052">
        <v>108320</v>
      </c>
      <c r="B1052">
        <v>188</v>
      </c>
      <c r="C1052" s="157">
        <v>45197</v>
      </c>
      <c r="D1052">
        <v>507156</v>
      </c>
      <c r="E1052" t="s">
        <v>20</v>
      </c>
      <c r="F1052" s="157">
        <v>45197</v>
      </c>
      <c r="G1052">
        <v>2000041001</v>
      </c>
      <c r="H1052" t="s">
        <v>33</v>
      </c>
      <c r="I1052">
        <v>220.5</v>
      </c>
      <c r="L1052" t="s">
        <v>84</v>
      </c>
      <c r="M1052" t="s">
        <v>85</v>
      </c>
      <c r="N1052" s="2">
        <v>0.4694444444444445</v>
      </c>
      <c r="O1052" s="2">
        <v>0.56319444444444444</v>
      </c>
      <c r="P1052" s="5" t="s">
        <v>217</v>
      </c>
      <c r="S1052" t="s">
        <v>127</v>
      </c>
      <c r="T1052">
        <v>1</v>
      </c>
      <c r="U1052" s="3"/>
      <c r="V1052" s="54">
        <f t="shared" si="32"/>
        <v>9.3749999999999944E-2</v>
      </c>
      <c r="W1052" s="3"/>
      <c r="X1052" s="54" t="e">
        <f t="shared" si="33"/>
        <v>#VALUE!</v>
      </c>
    </row>
    <row r="1053" spans="1:24" x14ac:dyDescent="0.25">
      <c r="A1053">
        <v>108329</v>
      </c>
      <c r="B1053">
        <v>188</v>
      </c>
      <c r="C1053" s="157">
        <v>45197</v>
      </c>
      <c r="D1053">
        <v>507156</v>
      </c>
      <c r="E1053" t="s">
        <v>20</v>
      </c>
      <c r="F1053" s="157">
        <v>45197</v>
      </c>
      <c r="G1053">
        <v>2000041001</v>
      </c>
      <c r="H1053" t="s">
        <v>33</v>
      </c>
      <c r="I1053">
        <v>220.4</v>
      </c>
      <c r="L1053" t="s">
        <v>76</v>
      </c>
      <c r="M1053" t="s">
        <v>77</v>
      </c>
      <c r="N1053" s="2">
        <v>0.56666666666666665</v>
      </c>
      <c r="O1053" s="2">
        <v>0.61388888888888882</v>
      </c>
      <c r="P1053" s="5">
        <v>4.7222222222222221E-2</v>
      </c>
      <c r="S1053" t="s">
        <v>127</v>
      </c>
      <c r="T1053">
        <v>1</v>
      </c>
      <c r="U1053" s="3"/>
      <c r="V1053" s="54">
        <f t="shared" si="32"/>
        <v>4.7222222222222165E-2</v>
      </c>
      <c r="W1053" s="3"/>
      <c r="X1053" s="54">
        <f t="shared" si="33"/>
        <v>0.95277777777777772</v>
      </c>
    </row>
    <row r="1054" spans="1:24" x14ac:dyDescent="0.25">
      <c r="A1054">
        <v>108333</v>
      </c>
      <c r="B1054">
        <v>188</v>
      </c>
      <c r="C1054" s="157">
        <v>45197</v>
      </c>
      <c r="D1054">
        <v>507156</v>
      </c>
      <c r="E1054" t="s">
        <v>20</v>
      </c>
      <c r="F1054" s="157">
        <v>45197</v>
      </c>
      <c r="G1054">
        <v>2000041001</v>
      </c>
      <c r="H1054" t="s">
        <v>33</v>
      </c>
      <c r="I1054">
        <v>356.4</v>
      </c>
      <c r="L1054" t="s">
        <v>76</v>
      </c>
      <c r="M1054" t="s">
        <v>77</v>
      </c>
      <c r="N1054" s="2">
        <v>0.61388888888888882</v>
      </c>
      <c r="O1054" s="2">
        <v>0.79027777777777775</v>
      </c>
      <c r="P1054" s="5">
        <v>0.1763888888888889</v>
      </c>
      <c r="S1054" t="s">
        <v>127</v>
      </c>
      <c r="T1054">
        <v>1</v>
      </c>
      <c r="U1054" s="3"/>
      <c r="V1054" s="54">
        <f t="shared" si="32"/>
        <v>0.17638888888888893</v>
      </c>
      <c r="W1054" s="3"/>
      <c r="X1054" s="54">
        <f t="shared" si="33"/>
        <v>0.82361111111111107</v>
      </c>
    </row>
    <row r="1055" spans="1:24" x14ac:dyDescent="0.25">
      <c r="A1055">
        <v>108342</v>
      </c>
      <c r="B1055">
        <v>188</v>
      </c>
      <c r="C1055" s="157">
        <v>45197</v>
      </c>
      <c r="D1055">
        <v>507156</v>
      </c>
      <c r="E1055" t="s">
        <v>20</v>
      </c>
      <c r="F1055" s="157">
        <v>45197</v>
      </c>
      <c r="G1055">
        <v>2000041001</v>
      </c>
      <c r="H1055" t="s">
        <v>33</v>
      </c>
      <c r="I1055">
        <v>356.4</v>
      </c>
      <c r="L1055" t="s">
        <v>76</v>
      </c>
      <c r="M1055" t="s">
        <v>77</v>
      </c>
      <c r="N1055" s="2">
        <v>0.7909722222222223</v>
      </c>
      <c r="O1055" s="2">
        <v>0.8652777777777777</v>
      </c>
      <c r="P1055" s="5">
        <v>7.4305555555555555E-2</v>
      </c>
      <c r="S1055" t="s">
        <v>127</v>
      </c>
      <c r="T1055">
        <v>1</v>
      </c>
      <c r="U1055" s="3"/>
      <c r="V1055" s="54">
        <f t="shared" si="32"/>
        <v>7.4305555555555403E-2</v>
      </c>
      <c r="W1055" s="3"/>
      <c r="X1055" s="54">
        <f t="shared" si="33"/>
        <v>0.92569444444444449</v>
      </c>
    </row>
    <row r="1056" spans="1:24" x14ac:dyDescent="0.25">
      <c r="A1056">
        <v>108346</v>
      </c>
      <c r="B1056">
        <v>188</v>
      </c>
      <c r="C1056" s="157">
        <v>45197</v>
      </c>
      <c r="D1056">
        <v>507164</v>
      </c>
      <c r="E1056" t="s">
        <v>20</v>
      </c>
      <c r="F1056" s="157">
        <v>45198</v>
      </c>
      <c r="G1056">
        <v>2000041001</v>
      </c>
      <c r="H1056" t="s">
        <v>33</v>
      </c>
      <c r="I1056">
        <v>392</v>
      </c>
      <c r="L1056" t="s">
        <v>137</v>
      </c>
      <c r="M1056" t="s">
        <v>138</v>
      </c>
      <c r="N1056" s="2">
        <v>0.87083333333333324</v>
      </c>
      <c r="O1056" s="2">
        <v>6.9444444444444447E-4</v>
      </c>
      <c r="P1056" s="5">
        <v>0.62986111111111109</v>
      </c>
      <c r="S1056" t="s">
        <v>127</v>
      </c>
      <c r="T1056">
        <v>3</v>
      </c>
      <c r="U1056" s="3"/>
      <c r="V1056" s="54">
        <f t="shared" si="32"/>
        <v>0.1298611111111112</v>
      </c>
      <c r="W1056" s="3"/>
      <c r="X1056" s="54">
        <f t="shared" si="33"/>
        <v>0.37013888888888891</v>
      </c>
    </row>
    <row r="1057" spans="1:24" s="77" customFormat="1" x14ac:dyDescent="0.25">
      <c r="A1057">
        <v>108348</v>
      </c>
      <c r="B1057">
        <v>188</v>
      </c>
      <c r="C1057" s="157">
        <v>45197</v>
      </c>
      <c r="D1057">
        <v>507164</v>
      </c>
      <c r="E1057" t="s">
        <v>20</v>
      </c>
      <c r="F1057" s="157">
        <v>45198</v>
      </c>
      <c r="G1057">
        <v>2000041001</v>
      </c>
      <c r="H1057" t="s">
        <v>33</v>
      </c>
      <c r="I1057">
        <v>392</v>
      </c>
      <c r="J1057"/>
      <c r="K1057"/>
      <c r="L1057" t="s">
        <v>137</v>
      </c>
      <c r="M1057" t="s">
        <v>138</v>
      </c>
      <c r="N1057" s="2">
        <v>1.3888888888888889E-3</v>
      </c>
      <c r="O1057" s="2">
        <v>0.14444444444444446</v>
      </c>
      <c r="P1057" s="5" t="s">
        <v>218</v>
      </c>
      <c r="Q1057"/>
      <c r="R1057"/>
      <c r="S1057" t="s">
        <v>127</v>
      </c>
      <c r="T1057">
        <v>3</v>
      </c>
      <c r="U1057" s="78"/>
      <c r="V1057" s="78">
        <f t="shared" si="32"/>
        <v>0.14305555555555557</v>
      </c>
      <c r="W1057" s="78"/>
      <c r="X1057" s="78" t="e">
        <f t="shared" si="33"/>
        <v>#VALUE!</v>
      </c>
    </row>
    <row r="1058" spans="1:24" s="73" customFormat="1" x14ac:dyDescent="0.25">
      <c r="A1058">
        <v>108353</v>
      </c>
      <c r="B1058">
        <v>188</v>
      </c>
      <c r="C1058" s="157">
        <v>45197</v>
      </c>
      <c r="D1058">
        <v>507164</v>
      </c>
      <c r="E1058" t="s">
        <v>20</v>
      </c>
      <c r="F1058" s="157">
        <v>45198</v>
      </c>
      <c r="G1058">
        <v>2000041001</v>
      </c>
      <c r="H1058" t="s">
        <v>33</v>
      </c>
      <c r="I1058">
        <v>392</v>
      </c>
      <c r="J1058"/>
      <c r="K1058"/>
      <c r="L1058" t="s">
        <v>137</v>
      </c>
      <c r="M1058" t="s">
        <v>138</v>
      </c>
      <c r="N1058" s="2">
        <v>0.14444444444444446</v>
      </c>
      <c r="O1058" s="2">
        <v>0.24374999999999999</v>
      </c>
      <c r="P1058" s="5">
        <v>9.930555555555555E-2</v>
      </c>
      <c r="Q1058"/>
      <c r="R1058"/>
      <c r="S1058" t="s">
        <v>127</v>
      </c>
      <c r="T1058">
        <v>3</v>
      </c>
      <c r="U1058" s="74"/>
      <c r="V1058" s="74">
        <f t="shared" si="32"/>
        <v>9.9305555555555536E-2</v>
      </c>
      <c r="W1058" s="74"/>
      <c r="X1058" s="74">
        <f t="shared" si="33"/>
        <v>0.90069444444444446</v>
      </c>
    </row>
    <row r="1059" spans="1:24" x14ac:dyDescent="0.25">
      <c r="A1059">
        <v>108318</v>
      </c>
      <c r="B1059">
        <v>188</v>
      </c>
      <c r="C1059" s="157">
        <v>45197</v>
      </c>
      <c r="D1059">
        <v>507157</v>
      </c>
      <c r="E1059" t="s">
        <v>20</v>
      </c>
      <c r="F1059" s="157">
        <v>45197</v>
      </c>
      <c r="G1059">
        <v>2000041004</v>
      </c>
      <c r="H1059" t="s">
        <v>36</v>
      </c>
      <c r="I1059">
        <v>385.56</v>
      </c>
      <c r="L1059" t="s">
        <v>84</v>
      </c>
      <c r="M1059" t="s">
        <v>85</v>
      </c>
      <c r="N1059" s="2">
        <v>0.37222222222222223</v>
      </c>
      <c r="O1059" s="2">
        <v>0.50069444444444444</v>
      </c>
      <c r="P1059" s="5">
        <v>0.12847222222222224</v>
      </c>
      <c r="S1059" t="s">
        <v>110</v>
      </c>
      <c r="T1059">
        <v>1</v>
      </c>
      <c r="U1059" s="3"/>
      <c r="V1059" s="54">
        <f t="shared" si="32"/>
        <v>0.12847222222222221</v>
      </c>
      <c r="W1059" s="3"/>
      <c r="X1059" s="54">
        <f t="shared" si="33"/>
        <v>0.87152777777777779</v>
      </c>
    </row>
    <row r="1060" spans="1:24" x14ac:dyDescent="0.25">
      <c r="A1060">
        <v>108319</v>
      </c>
      <c r="B1060">
        <v>188</v>
      </c>
      <c r="C1060" s="157">
        <v>45197</v>
      </c>
      <c r="D1060">
        <v>507157</v>
      </c>
      <c r="E1060" t="s">
        <v>20</v>
      </c>
      <c r="F1060" s="157">
        <v>45197</v>
      </c>
      <c r="G1060">
        <v>2000041004</v>
      </c>
      <c r="H1060" t="s">
        <v>36</v>
      </c>
      <c r="I1060">
        <v>206.55</v>
      </c>
      <c r="L1060" t="s">
        <v>84</v>
      </c>
      <c r="M1060" t="s">
        <v>85</v>
      </c>
      <c r="N1060" s="2">
        <v>0.50069444444444444</v>
      </c>
      <c r="O1060" s="2">
        <v>0.5625</v>
      </c>
      <c r="P1060" s="5" t="s">
        <v>219</v>
      </c>
      <c r="S1060" t="s">
        <v>110</v>
      </c>
      <c r="T1060">
        <v>1</v>
      </c>
      <c r="U1060" s="3"/>
      <c r="V1060" s="54">
        <f t="shared" si="32"/>
        <v>6.1805555555555558E-2</v>
      </c>
      <c r="W1060" s="3"/>
      <c r="X1060" s="54" t="e">
        <f t="shared" si="33"/>
        <v>#VALUE!</v>
      </c>
    </row>
    <row r="1061" spans="1:24" x14ac:dyDescent="0.25">
      <c r="A1061">
        <v>108330</v>
      </c>
      <c r="B1061">
        <v>188</v>
      </c>
      <c r="C1061" s="157">
        <v>45197</v>
      </c>
      <c r="D1061">
        <v>507157</v>
      </c>
      <c r="E1061" t="s">
        <v>20</v>
      </c>
      <c r="F1061" s="157">
        <v>45197</v>
      </c>
      <c r="G1061">
        <v>2000041004</v>
      </c>
      <c r="H1061" t="s">
        <v>36</v>
      </c>
      <c r="I1061" s="158">
        <v>206.55</v>
      </c>
      <c r="L1061" t="s">
        <v>76</v>
      </c>
      <c r="M1061" t="s">
        <v>77</v>
      </c>
      <c r="N1061" s="2">
        <v>0.56666666666666665</v>
      </c>
      <c r="O1061" s="2">
        <v>0.61458333333333337</v>
      </c>
      <c r="P1061" s="5">
        <v>4.7916666666666663E-2</v>
      </c>
      <c r="S1061" t="s">
        <v>110</v>
      </c>
      <c r="T1061">
        <v>1</v>
      </c>
      <c r="U1061" s="3"/>
      <c r="V1061" s="54">
        <f t="shared" si="32"/>
        <v>4.7916666666666718E-2</v>
      </c>
      <c r="W1061" s="3"/>
      <c r="X1061" s="54">
        <f t="shared" si="33"/>
        <v>0.95208333333333339</v>
      </c>
    </row>
    <row r="1062" spans="1:24" x14ac:dyDescent="0.25">
      <c r="A1062">
        <v>108334</v>
      </c>
      <c r="B1062">
        <v>188</v>
      </c>
      <c r="C1062" s="157">
        <v>45197</v>
      </c>
      <c r="D1062">
        <v>507157</v>
      </c>
      <c r="E1062" t="s">
        <v>20</v>
      </c>
      <c r="F1062" s="157">
        <v>45197</v>
      </c>
      <c r="G1062">
        <v>2000041004</v>
      </c>
      <c r="H1062" t="s">
        <v>36</v>
      </c>
      <c r="I1062">
        <v>413.1</v>
      </c>
      <c r="L1062" t="s">
        <v>76</v>
      </c>
      <c r="M1062" t="s">
        <v>77</v>
      </c>
      <c r="N1062" s="2">
        <v>0.61527777777777781</v>
      </c>
      <c r="O1062" s="2">
        <v>0.79166666666666663</v>
      </c>
      <c r="P1062" s="5">
        <v>0.1763888888888889</v>
      </c>
      <c r="S1062" t="s">
        <v>110</v>
      </c>
      <c r="T1062">
        <v>1</v>
      </c>
      <c r="U1062" s="3"/>
      <c r="V1062" s="54">
        <f t="shared" si="32"/>
        <v>0.17638888888888882</v>
      </c>
      <c r="W1062" s="3"/>
      <c r="X1062" s="54">
        <f t="shared" si="33"/>
        <v>0.82361111111111107</v>
      </c>
    </row>
    <row r="1063" spans="1:24" x14ac:dyDescent="0.25">
      <c r="A1063">
        <v>108343</v>
      </c>
      <c r="B1063">
        <v>188</v>
      </c>
      <c r="C1063" s="157">
        <v>45197</v>
      </c>
      <c r="D1063">
        <v>507166</v>
      </c>
      <c r="E1063" t="s">
        <v>20</v>
      </c>
      <c r="F1063" s="157">
        <v>45197</v>
      </c>
      <c r="G1063">
        <v>2000041004</v>
      </c>
      <c r="H1063" t="s">
        <v>36</v>
      </c>
      <c r="I1063">
        <v>413.1</v>
      </c>
      <c r="L1063" t="s">
        <v>76</v>
      </c>
      <c r="M1063" t="s">
        <v>77</v>
      </c>
      <c r="N1063" s="2">
        <v>0.79236111111111107</v>
      </c>
      <c r="O1063" s="2">
        <v>0.8652777777777777</v>
      </c>
      <c r="P1063" s="5">
        <v>7.2916666666666671E-2</v>
      </c>
      <c r="S1063" t="s">
        <v>110</v>
      </c>
      <c r="T1063">
        <v>1</v>
      </c>
      <c r="U1063" s="3"/>
      <c r="V1063" s="54">
        <f t="shared" si="32"/>
        <v>7.291666666666663E-2</v>
      </c>
      <c r="W1063" s="3"/>
      <c r="X1063" s="54">
        <f t="shared" si="33"/>
        <v>0.92708333333333337</v>
      </c>
    </row>
    <row r="1064" spans="1:24" x14ac:dyDescent="0.25">
      <c r="A1064">
        <v>1830571</v>
      </c>
      <c r="B1064">
        <v>188</v>
      </c>
      <c r="C1064" s="157">
        <v>45197</v>
      </c>
      <c r="D1064">
        <v>507166</v>
      </c>
      <c r="E1064" t="s">
        <v>20</v>
      </c>
      <c r="F1064" s="157">
        <v>45197</v>
      </c>
      <c r="G1064">
        <v>2000041004</v>
      </c>
      <c r="H1064" t="s">
        <v>36</v>
      </c>
      <c r="I1064">
        <v>121.8</v>
      </c>
      <c r="N1064" s="2"/>
      <c r="O1064" s="2"/>
      <c r="P1064" s="5"/>
      <c r="S1064" t="s">
        <v>110</v>
      </c>
      <c r="T1064">
        <v>1</v>
      </c>
      <c r="U1064" s="3"/>
      <c r="V1064" s="54">
        <f t="shared" si="32"/>
        <v>0</v>
      </c>
      <c r="W1064" s="3"/>
      <c r="X1064" s="54">
        <f t="shared" si="33"/>
        <v>0</v>
      </c>
    </row>
    <row r="1065" spans="1:24" x14ac:dyDescent="0.25">
      <c r="A1065">
        <v>108315</v>
      </c>
      <c r="B1065">
        <v>188</v>
      </c>
      <c r="C1065" s="157">
        <v>45197</v>
      </c>
      <c r="D1065">
        <v>507154</v>
      </c>
      <c r="E1065" t="s">
        <v>20</v>
      </c>
      <c r="F1065" s="157">
        <v>45197</v>
      </c>
      <c r="G1065">
        <v>2000040006</v>
      </c>
      <c r="H1065" t="s">
        <v>37</v>
      </c>
      <c r="I1065">
        <v>380</v>
      </c>
      <c r="L1065" t="s">
        <v>74</v>
      </c>
      <c r="M1065" t="s">
        <v>75</v>
      </c>
      <c r="N1065" s="2">
        <v>0.35902777777777778</v>
      </c>
      <c r="O1065" s="2">
        <v>0.47430555555555554</v>
      </c>
      <c r="P1065" s="5">
        <v>0.11527777777777777</v>
      </c>
      <c r="S1065" t="s">
        <v>111</v>
      </c>
      <c r="T1065">
        <v>1</v>
      </c>
      <c r="U1065" s="3"/>
      <c r="V1065" s="54">
        <f t="shared" si="32"/>
        <v>0.11527777777777776</v>
      </c>
      <c r="W1065" s="3"/>
      <c r="X1065" s="54">
        <f t="shared" si="33"/>
        <v>0.88472222222222219</v>
      </c>
    </row>
    <row r="1066" spans="1:24" x14ac:dyDescent="0.25">
      <c r="A1066">
        <v>108324</v>
      </c>
      <c r="B1066">
        <v>188</v>
      </c>
      <c r="C1066" s="157">
        <v>45197</v>
      </c>
      <c r="D1066">
        <v>507154</v>
      </c>
      <c r="E1066" t="s">
        <v>20</v>
      </c>
      <c r="F1066" s="157">
        <v>45197</v>
      </c>
      <c r="G1066">
        <v>2000040006</v>
      </c>
      <c r="H1066" t="s">
        <v>37</v>
      </c>
      <c r="I1066" s="158">
        <v>320</v>
      </c>
      <c r="L1066" t="s">
        <v>74</v>
      </c>
      <c r="M1066" t="s">
        <v>75</v>
      </c>
      <c r="N1066" s="2">
        <v>0.47430555555555554</v>
      </c>
      <c r="O1066" s="2">
        <v>0.58194444444444449</v>
      </c>
      <c r="P1066" s="5" t="s">
        <v>220</v>
      </c>
      <c r="S1066" t="s">
        <v>111</v>
      </c>
      <c r="T1066">
        <v>1</v>
      </c>
      <c r="U1066" s="3"/>
      <c r="V1066" s="54">
        <f t="shared" si="32"/>
        <v>0.10763888888888895</v>
      </c>
      <c r="W1066" s="3"/>
      <c r="X1066" s="54" t="e">
        <f t="shared" si="33"/>
        <v>#VALUE!</v>
      </c>
    </row>
    <row r="1067" spans="1:24" x14ac:dyDescent="0.25">
      <c r="A1067">
        <v>108336</v>
      </c>
      <c r="B1067">
        <v>188</v>
      </c>
      <c r="C1067" s="157">
        <v>45197</v>
      </c>
      <c r="D1067">
        <v>507154</v>
      </c>
      <c r="E1067" t="s">
        <v>20</v>
      </c>
      <c r="F1067" s="157">
        <v>45197</v>
      </c>
      <c r="G1067">
        <v>2000040006</v>
      </c>
      <c r="H1067" t="s">
        <v>37</v>
      </c>
      <c r="I1067">
        <v>901.6</v>
      </c>
      <c r="L1067" t="s">
        <v>112</v>
      </c>
      <c r="M1067" t="s">
        <v>113</v>
      </c>
      <c r="N1067" s="2">
        <v>0.59444444444444444</v>
      </c>
      <c r="O1067" s="2">
        <v>0.82986111111111116</v>
      </c>
      <c r="P1067" s="5">
        <v>0.23541666666666669</v>
      </c>
      <c r="S1067" t="s">
        <v>111</v>
      </c>
      <c r="T1067">
        <v>1</v>
      </c>
      <c r="U1067" s="3"/>
      <c r="V1067" s="54">
        <f t="shared" si="32"/>
        <v>0.23541666666666672</v>
      </c>
      <c r="W1067" s="3"/>
      <c r="X1067" s="54">
        <f t="shared" si="33"/>
        <v>0.76458333333333328</v>
      </c>
    </row>
    <row r="1068" spans="1:24" x14ac:dyDescent="0.25">
      <c r="A1068">
        <v>108351</v>
      </c>
      <c r="B1068">
        <v>188</v>
      </c>
      <c r="C1068" s="157">
        <v>45197</v>
      </c>
      <c r="D1068">
        <v>507163</v>
      </c>
      <c r="E1068" t="s">
        <v>20</v>
      </c>
      <c r="F1068" s="157">
        <v>45198</v>
      </c>
      <c r="G1068">
        <v>2000040006</v>
      </c>
      <c r="H1068" t="s">
        <v>37</v>
      </c>
      <c r="I1068" s="158">
        <v>1000</v>
      </c>
      <c r="L1068" t="s">
        <v>78</v>
      </c>
      <c r="M1068" t="s">
        <v>79</v>
      </c>
      <c r="N1068" s="2">
        <v>0.86875000000000002</v>
      </c>
      <c r="O1068" s="2">
        <v>0.22916666666666666</v>
      </c>
      <c r="P1068" s="5">
        <v>0.36041666666666666</v>
      </c>
      <c r="S1068" t="s">
        <v>111</v>
      </c>
      <c r="T1068">
        <v>3</v>
      </c>
      <c r="U1068" s="3"/>
      <c r="V1068" s="54">
        <f t="shared" si="32"/>
        <v>0.36041666666666661</v>
      </c>
      <c r="W1068" s="3"/>
      <c r="X1068" s="54">
        <f t="shared" si="33"/>
        <v>0.63958333333333339</v>
      </c>
    </row>
    <row r="1069" spans="1:24" s="73" customFormat="1" x14ac:dyDescent="0.25">
      <c r="A1069">
        <v>1830581</v>
      </c>
      <c r="B1069">
        <v>188</v>
      </c>
      <c r="C1069" s="157">
        <v>45197</v>
      </c>
      <c r="D1069">
        <v>507163</v>
      </c>
      <c r="E1069" t="s">
        <v>20</v>
      </c>
      <c r="F1069" s="157">
        <v>45197</v>
      </c>
      <c r="G1069">
        <v>2000040006</v>
      </c>
      <c r="H1069" t="s">
        <v>37</v>
      </c>
      <c r="I1069">
        <v>330</v>
      </c>
      <c r="J1069"/>
      <c r="K1069"/>
      <c r="L1069"/>
      <c r="M1069"/>
      <c r="N1069" s="2"/>
      <c r="O1069" s="2"/>
      <c r="P1069" s="5"/>
      <c r="Q1069"/>
      <c r="R1069"/>
      <c r="S1069" t="s">
        <v>111</v>
      </c>
      <c r="T1069">
        <v>3</v>
      </c>
      <c r="U1069" s="74"/>
      <c r="V1069" s="74">
        <f t="shared" si="32"/>
        <v>0</v>
      </c>
      <c r="W1069" s="74"/>
      <c r="X1069" s="74">
        <f t="shared" si="33"/>
        <v>0</v>
      </c>
    </row>
    <row r="1070" spans="1:24" x14ac:dyDescent="0.25">
      <c r="A1070">
        <v>108325</v>
      </c>
      <c r="B1070">
        <v>188</v>
      </c>
      <c r="C1070" s="157">
        <v>45197</v>
      </c>
      <c r="D1070">
        <v>507158</v>
      </c>
      <c r="E1070" t="s">
        <v>20</v>
      </c>
      <c r="F1070" s="157">
        <v>45197</v>
      </c>
      <c r="G1070">
        <v>2000040001</v>
      </c>
      <c r="H1070" t="s">
        <v>38</v>
      </c>
      <c r="I1070" s="158">
        <v>610</v>
      </c>
      <c r="L1070" t="s">
        <v>74</v>
      </c>
      <c r="M1070" t="s">
        <v>75</v>
      </c>
      <c r="N1070" s="2">
        <v>0.35972222222222222</v>
      </c>
      <c r="O1070" s="2">
        <v>0.58194444444444449</v>
      </c>
      <c r="P1070" t="s">
        <v>221</v>
      </c>
      <c r="Q1070">
        <v>60</v>
      </c>
      <c r="S1070" t="s">
        <v>115</v>
      </c>
      <c r="T1070">
        <v>1</v>
      </c>
      <c r="U1070" s="3"/>
      <c r="V1070" s="54">
        <f t="shared" si="32"/>
        <v>0.22222222222222227</v>
      </c>
      <c r="W1070" s="3"/>
      <c r="X1070" s="54" t="e">
        <f t="shared" si="33"/>
        <v>#VALUE!</v>
      </c>
    </row>
    <row r="1071" spans="1:24" x14ac:dyDescent="0.25">
      <c r="A1071">
        <v>108338</v>
      </c>
      <c r="B1071">
        <v>188</v>
      </c>
      <c r="C1071" s="157">
        <v>45197</v>
      </c>
      <c r="D1071">
        <v>507158</v>
      </c>
      <c r="E1071" t="s">
        <v>20</v>
      </c>
      <c r="F1071" s="157">
        <v>45197</v>
      </c>
      <c r="G1071">
        <v>2000040001</v>
      </c>
      <c r="H1071" t="s">
        <v>38</v>
      </c>
      <c r="I1071">
        <v>618.4</v>
      </c>
      <c r="L1071" t="s">
        <v>112</v>
      </c>
      <c r="M1071" t="s">
        <v>113</v>
      </c>
      <c r="N1071" s="2">
        <v>0.68541666666666667</v>
      </c>
      <c r="O1071" s="2">
        <v>0.85416666666666663</v>
      </c>
      <c r="P1071" s="5">
        <v>0.16874999999999998</v>
      </c>
      <c r="S1071" t="s">
        <v>115</v>
      </c>
      <c r="T1071">
        <v>1</v>
      </c>
      <c r="U1071" s="3"/>
      <c r="V1071" s="54">
        <f t="shared" si="32"/>
        <v>0.16874999999999996</v>
      </c>
      <c r="W1071" s="3"/>
      <c r="X1071" s="54">
        <f t="shared" si="33"/>
        <v>0.83125000000000004</v>
      </c>
    </row>
    <row r="1072" spans="1:24" x14ac:dyDescent="0.25">
      <c r="A1072">
        <v>108349</v>
      </c>
      <c r="B1072">
        <v>188</v>
      </c>
      <c r="C1072" s="157">
        <v>45197</v>
      </c>
      <c r="D1072">
        <v>507162</v>
      </c>
      <c r="E1072" t="s">
        <v>20</v>
      </c>
      <c r="F1072" s="157">
        <v>45198</v>
      </c>
      <c r="G1072">
        <v>2000040001</v>
      </c>
      <c r="H1072" t="s">
        <v>38</v>
      </c>
      <c r="I1072">
        <v>618.4</v>
      </c>
      <c r="L1072" t="s">
        <v>78</v>
      </c>
      <c r="M1072" t="s">
        <v>79</v>
      </c>
      <c r="N1072" s="2">
        <v>7.2222222222222229E-2</v>
      </c>
      <c r="O1072" s="2">
        <v>0.22777777777777777</v>
      </c>
      <c r="P1072" s="5">
        <v>0.15555555555555556</v>
      </c>
      <c r="S1072" t="s">
        <v>115</v>
      </c>
      <c r="T1072">
        <v>3</v>
      </c>
      <c r="U1072" s="3"/>
      <c r="V1072" s="54">
        <f t="shared" si="32"/>
        <v>0.15555555555555556</v>
      </c>
      <c r="W1072" s="3"/>
      <c r="X1072" s="54">
        <f t="shared" si="33"/>
        <v>0.84444444444444444</v>
      </c>
    </row>
    <row r="1073" spans="1:24" x14ac:dyDescent="0.25">
      <c r="A1073">
        <v>1830741</v>
      </c>
      <c r="B1073">
        <v>188</v>
      </c>
      <c r="C1073" s="157">
        <v>45197</v>
      </c>
      <c r="D1073">
        <v>507171</v>
      </c>
      <c r="E1073" t="s">
        <v>20</v>
      </c>
      <c r="F1073" s="157">
        <v>45198</v>
      </c>
      <c r="G1073">
        <v>2000050009</v>
      </c>
      <c r="H1073" t="s">
        <v>40</v>
      </c>
      <c r="I1073">
        <v>80</v>
      </c>
      <c r="N1073" s="2"/>
      <c r="O1073" s="2"/>
      <c r="P1073" s="5"/>
      <c r="U1073" s="3"/>
      <c r="V1073" s="54">
        <f t="shared" si="32"/>
        <v>0</v>
      </c>
      <c r="W1073" s="3"/>
      <c r="X1073" s="54">
        <f t="shared" si="33"/>
        <v>0</v>
      </c>
    </row>
    <row r="1074" spans="1:24" x14ac:dyDescent="0.25">
      <c r="A1074">
        <v>108316</v>
      </c>
      <c r="B1074">
        <v>100</v>
      </c>
      <c r="C1074" s="157">
        <v>45197</v>
      </c>
      <c r="D1074">
        <v>419973</v>
      </c>
      <c r="E1074" t="s">
        <v>20</v>
      </c>
      <c r="F1074" s="157">
        <v>45197</v>
      </c>
      <c r="G1074">
        <v>2000020008</v>
      </c>
      <c r="H1074" t="s">
        <v>81</v>
      </c>
      <c r="I1074" s="158">
        <v>660</v>
      </c>
      <c r="L1074" t="s">
        <v>26</v>
      </c>
      <c r="M1074" t="s">
        <v>27</v>
      </c>
      <c r="N1074" s="2">
        <v>0.44722222222222219</v>
      </c>
      <c r="O1074" s="2">
        <v>0.4909722222222222</v>
      </c>
      <c r="P1074" s="5">
        <v>4.3750000000000004E-2</v>
      </c>
      <c r="S1074" t="s">
        <v>92</v>
      </c>
      <c r="T1074">
        <v>1</v>
      </c>
      <c r="U1074" s="3"/>
      <c r="V1074" s="54">
        <f t="shared" si="32"/>
        <v>4.3750000000000011E-2</v>
      </c>
      <c r="W1074" s="3"/>
      <c r="X1074" s="54">
        <f t="shared" si="33"/>
        <v>0.95625000000000004</v>
      </c>
    </row>
    <row r="1075" spans="1:24" x14ac:dyDescent="0.25">
      <c r="A1075">
        <v>108312</v>
      </c>
      <c r="B1075">
        <v>100</v>
      </c>
      <c r="C1075" s="157">
        <v>45197</v>
      </c>
      <c r="D1075">
        <v>419967</v>
      </c>
      <c r="E1075" t="s">
        <v>20</v>
      </c>
      <c r="F1075" s="157">
        <v>45197</v>
      </c>
      <c r="G1075">
        <v>2000020001</v>
      </c>
      <c r="H1075" t="s">
        <v>42</v>
      </c>
      <c r="I1075" s="158">
        <v>1520</v>
      </c>
      <c r="L1075" t="s">
        <v>26</v>
      </c>
      <c r="M1075" t="s">
        <v>27</v>
      </c>
      <c r="N1075" s="2">
        <v>0.27013888888888887</v>
      </c>
      <c r="O1075" s="2">
        <v>0.40416666666666662</v>
      </c>
      <c r="P1075" s="5">
        <v>0.13402777777777777</v>
      </c>
      <c r="S1075" t="s">
        <v>45</v>
      </c>
      <c r="T1075">
        <v>1</v>
      </c>
      <c r="U1075" s="3"/>
      <c r="V1075" s="54">
        <f t="shared" si="32"/>
        <v>0.13402777777777775</v>
      </c>
      <c r="W1075" s="3"/>
      <c r="X1075" s="54">
        <f t="shared" si="33"/>
        <v>0.86597222222222225</v>
      </c>
    </row>
    <row r="1076" spans="1:24" x14ac:dyDescent="0.25">
      <c r="A1076">
        <v>108322</v>
      </c>
      <c r="B1076">
        <v>100</v>
      </c>
      <c r="C1076" s="157">
        <v>45197</v>
      </c>
      <c r="D1076">
        <v>419974</v>
      </c>
      <c r="E1076" t="s">
        <v>20</v>
      </c>
      <c r="F1076" s="157">
        <v>45197</v>
      </c>
      <c r="G1076">
        <v>2000020001</v>
      </c>
      <c r="H1076" t="s">
        <v>42</v>
      </c>
      <c r="I1076">
        <v>650</v>
      </c>
      <c r="L1076" t="s">
        <v>26</v>
      </c>
      <c r="M1076" t="s">
        <v>27</v>
      </c>
      <c r="N1076" s="2">
        <v>0.57986111111111105</v>
      </c>
      <c r="O1076" s="2">
        <v>0.57986111111111105</v>
      </c>
      <c r="P1076" s="5">
        <v>0</v>
      </c>
      <c r="S1076" t="s">
        <v>92</v>
      </c>
      <c r="T1076">
        <v>1</v>
      </c>
      <c r="U1076" s="3"/>
      <c r="V1076" s="54">
        <f t="shared" si="32"/>
        <v>0</v>
      </c>
      <c r="W1076" s="3"/>
      <c r="X1076" s="54">
        <f t="shared" si="33"/>
        <v>0</v>
      </c>
    </row>
    <row r="1077" spans="1:24" x14ac:dyDescent="0.25">
      <c r="A1077">
        <v>108341</v>
      </c>
      <c r="B1077">
        <v>100</v>
      </c>
      <c r="C1077" s="157">
        <v>45197</v>
      </c>
      <c r="D1077">
        <v>419984</v>
      </c>
      <c r="E1077" t="s">
        <v>20</v>
      </c>
      <c r="F1077" s="157">
        <v>45197</v>
      </c>
      <c r="G1077">
        <v>2000020001</v>
      </c>
      <c r="H1077" t="s">
        <v>42</v>
      </c>
      <c r="I1077">
        <v>370</v>
      </c>
      <c r="L1077" t="s">
        <v>94</v>
      </c>
      <c r="M1077" t="s">
        <v>95</v>
      </c>
      <c r="N1077" s="2">
        <v>0.86249999999999993</v>
      </c>
      <c r="O1077" s="2">
        <v>0.86249999999999993</v>
      </c>
      <c r="P1077" s="5">
        <v>0</v>
      </c>
      <c r="S1077" t="s">
        <v>92</v>
      </c>
      <c r="T1077">
        <v>2</v>
      </c>
      <c r="U1077" s="3"/>
      <c r="V1077" s="54">
        <f t="shared" si="32"/>
        <v>0</v>
      </c>
      <c r="W1077" s="3"/>
      <c r="X1077" s="54">
        <f t="shared" si="33"/>
        <v>0</v>
      </c>
    </row>
    <row r="1078" spans="1:24" x14ac:dyDescent="0.25">
      <c r="A1078">
        <v>108344</v>
      </c>
      <c r="B1078">
        <v>100</v>
      </c>
      <c r="C1078" s="157">
        <v>45197</v>
      </c>
      <c r="D1078">
        <v>419967</v>
      </c>
      <c r="E1078" t="s">
        <v>20</v>
      </c>
      <c r="F1078" s="157">
        <v>45197</v>
      </c>
      <c r="G1078">
        <v>2000020001</v>
      </c>
      <c r="H1078" t="s">
        <v>42</v>
      </c>
      <c r="I1078">
        <v>460</v>
      </c>
      <c r="J1078">
        <v>1</v>
      </c>
      <c r="K1078">
        <v>5</v>
      </c>
      <c r="L1078" t="s">
        <v>49</v>
      </c>
      <c r="M1078" t="s">
        <v>98</v>
      </c>
      <c r="N1078" s="2">
        <v>0.87291666666666667</v>
      </c>
      <c r="O1078" s="2">
        <v>0.92499999999999993</v>
      </c>
      <c r="P1078" s="5">
        <v>5.2083333333333336E-2</v>
      </c>
      <c r="S1078" t="s">
        <v>45</v>
      </c>
      <c r="T1078">
        <v>1</v>
      </c>
      <c r="U1078" s="3"/>
      <c r="V1078" s="54">
        <f t="shared" si="32"/>
        <v>5.2083333333333259E-2</v>
      </c>
      <c r="W1078" s="3"/>
      <c r="X1078" s="54">
        <f t="shared" si="33"/>
        <v>0.94791666666666663</v>
      </c>
    </row>
    <row r="1079" spans="1:24" x14ac:dyDescent="0.25">
      <c r="A1079">
        <v>108345</v>
      </c>
      <c r="B1079">
        <v>100</v>
      </c>
      <c r="C1079" s="157">
        <v>45197</v>
      </c>
      <c r="D1079">
        <v>419990</v>
      </c>
      <c r="E1079" t="s">
        <v>20</v>
      </c>
      <c r="F1079" s="157">
        <v>45197</v>
      </c>
      <c r="G1079">
        <v>2000020001</v>
      </c>
      <c r="H1079" t="s">
        <v>42</v>
      </c>
      <c r="I1079">
        <v>460</v>
      </c>
      <c r="J1079">
        <v>2</v>
      </c>
      <c r="K1079">
        <v>5</v>
      </c>
      <c r="L1079" t="s">
        <v>49</v>
      </c>
      <c r="M1079" t="s">
        <v>98</v>
      </c>
      <c r="N1079" s="2">
        <v>0.92708333333333337</v>
      </c>
      <c r="O1079" s="2">
        <v>0.92708333333333337</v>
      </c>
      <c r="P1079" s="5">
        <v>0</v>
      </c>
      <c r="S1079" t="s">
        <v>45</v>
      </c>
      <c r="T1079">
        <v>3</v>
      </c>
      <c r="U1079" s="3"/>
      <c r="V1079" s="54">
        <f t="shared" si="32"/>
        <v>0</v>
      </c>
      <c r="W1079" s="3"/>
      <c r="X1079" s="54">
        <f t="shared" si="33"/>
        <v>0</v>
      </c>
    </row>
    <row r="1080" spans="1:24" x14ac:dyDescent="0.25">
      <c r="A1080">
        <v>108352</v>
      </c>
      <c r="B1080">
        <v>100</v>
      </c>
      <c r="C1080" s="157">
        <v>45197</v>
      </c>
      <c r="D1080">
        <v>419990</v>
      </c>
      <c r="E1080" t="s">
        <v>20</v>
      </c>
      <c r="F1080" s="157">
        <v>45198</v>
      </c>
      <c r="G1080">
        <v>2000020001</v>
      </c>
      <c r="H1080" t="s">
        <v>42</v>
      </c>
      <c r="I1080" s="158">
        <v>2250</v>
      </c>
      <c r="J1080">
        <v>9</v>
      </c>
      <c r="K1080">
        <v>30</v>
      </c>
      <c r="L1080" t="s">
        <v>49</v>
      </c>
      <c r="M1080" t="s">
        <v>98</v>
      </c>
      <c r="N1080" s="2">
        <v>6.9444444444444441E-3</v>
      </c>
      <c r="O1080" s="2">
        <v>0.24027777777777778</v>
      </c>
      <c r="P1080" s="5" t="s">
        <v>222</v>
      </c>
      <c r="S1080" t="s">
        <v>45</v>
      </c>
      <c r="T1080">
        <v>3</v>
      </c>
      <c r="U1080" s="3"/>
      <c r="V1080" s="54">
        <f t="shared" si="32"/>
        <v>0.23333333333333334</v>
      </c>
      <c r="W1080" s="3"/>
      <c r="X1080" s="54" t="e">
        <f t="shared" si="33"/>
        <v>#VALUE!</v>
      </c>
    </row>
    <row r="1081" spans="1:24" x14ac:dyDescent="0.25">
      <c r="A1081">
        <v>108313</v>
      </c>
      <c r="B1081">
        <v>100</v>
      </c>
      <c r="C1081" s="157">
        <v>45197</v>
      </c>
      <c r="D1081">
        <v>419971</v>
      </c>
      <c r="E1081" t="s">
        <v>20</v>
      </c>
      <c r="F1081" s="157">
        <v>45197</v>
      </c>
      <c r="G1081">
        <v>2000020010</v>
      </c>
      <c r="H1081" t="s">
        <v>46</v>
      </c>
      <c r="I1081">
        <v>500</v>
      </c>
      <c r="L1081" t="s">
        <v>26</v>
      </c>
      <c r="M1081" t="s">
        <v>27</v>
      </c>
      <c r="N1081" s="2">
        <v>0.4465277777777778</v>
      </c>
      <c r="O1081" s="2">
        <v>0.44722222222222219</v>
      </c>
      <c r="P1081" s="5">
        <v>6.9444444444444447E-4</v>
      </c>
      <c r="S1081" t="s">
        <v>45</v>
      </c>
      <c r="T1081">
        <v>1</v>
      </c>
      <c r="U1081" s="3"/>
      <c r="V1081" s="54">
        <f t="shared" si="32"/>
        <v>6.9444444444438647E-4</v>
      </c>
      <c r="W1081" s="3"/>
      <c r="X1081" s="54">
        <f t="shared" si="33"/>
        <v>0.99930555555555556</v>
      </c>
    </row>
    <row r="1082" spans="1:24" x14ac:dyDescent="0.25">
      <c r="A1082">
        <v>108347</v>
      </c>
      <c r="B1082">
        <v>100</v>
      </c>
      <c r="C1082" s="157">
        <v>45197</v>
      </c>
      <c r="D1082">
        <v>419989</v>
      </c>
      <c r="E1082" t="s">
        <v>20</v>
      </c>
      <c r="F1082" s="157">
        <v>45198</v>
      </c>
      <c r="G1082">
        <v>2000020010</v>
      </c>
      <c r="H1082" t="s">
        <v>46</v>
      </c>
      <c r="I1082" s="158">
        <v>920</v>
      </c>
      <c r="J1082">
        <v>5</v>
      </c>
      <c r="K1082">
        <v>14</v>
      </c>
      <c r="L1082" t="s">
        <v>49</v>
      </c>
      <c r="M1082" t="s">
        <v>98</v>
      </c>
      <c r="N1082" s="2">
        <v>0.9243055555555556</v>
      </c>
      <c r="O1082" s="2">
        <v>6.9444444444444441E-3</v>
      </c>
      <c r="P1082" s="5">
        <v>0.58263888888888882</v>
      </c>
      <c r="S1082" t="s">
        <v>45</v>
      </c>
      <c r="T1082">
        <v>3</v>
      </c>
      <c r="U1082" s="3"/>
      <c r="V1082" s="54">
        <f t="shared" si="32"/>
        <v>8.2638888888888817E-2</v>
      </c>
      <c r="W1082" s="3"/>
      <c r="X1082" s="54">
        <f t="shared" si="33"/>
        <v>0.41736111111111118</v>
      </c>
    </row>
    <row r="1083" spans="1:24" x14ac:dyDescent="0.25">
      <c r="A1083">
        <v>1830562</v>
      </c>
      <c r="B1083">
        <v>100</v>
      </c>
      <c r="C1083" s="157">
        <v>45197</v>
      </c>
      <c r="D1083">
        <v>419997</v>
      </c>
      <c r="E1083" t="s">
        <v>20</v>
      </c>
      <c r="F1083" s="157">
        <v>45197</v>
      </c>
      <c r="G1083">
        <v>2000020010</v>
      </c>
      <c r="H1083" t="s">
        <v>46</v>
      </c>
      <c r="I1083">
        <v>492.39</v>
      </c>
      <c r="N1083" s="2"/>
      <c r="O1083" s="2"/>
      <c r="P1083" s="5"/>
      <c r="U1083" s="3"/>
      <c r="V1083" s="54">
        <f t="shared" si="32"/>
        <v>0</v>
      </c>
      <c r="W1083" s="3"/>
      <c r="X1083" s="54">
        <f t="shared" si="33"/>
        <v>0</v>
      </c>
    </row>
    <row r="1084" spans="1:24" x14ac:dyDescent="0.25">
      <c r="A1084">
        <v>108340</v>
      </c>
      <c r="B1084">
        <v>100</v>
      </c>
      <c r="C1084" s="157">
        <v>45197</v>
      </c>
      <c r="D1084">
        <v>419985</v>
      </c>
      <c r="E1084" t="s">
        <v>20</v>
      </c>
      <c r="F1084" s="157">
        <v>45197</v>
      </c>
      <c r="G1084">
        <v>2000020002</v>
      </c>
      <c r="H1084" t="s">
        <v>48</v>
      </c>
      <c r="I1084">
        <v>720</v>
      </c>
      <c r="J1084">
        <v>5</v>
      </c>
      <c r="K1084">
        <v>10</v>
      </c>
      <c r="L1084" t="s">
        <v>94</v>
      </c>
      <c r="M1084" t="s">
        <v>95</v>
      </c>
      <c r="N1084" s="2">
        <v>0.8618055555555556</v>
      </c>
      <c r="O1084" s="2">
        <v>0.86249999999999993</v>
      </c>
      <c r="P1084" s="5">
        <v>6.9444444444444447E-4</v>
      </c>
      <c r="S1084" t="s">
        <v>92</v>
      </c>
      <c r="T1084">
        <v>2</v>
      </c>
      <c r="U1084" s="3"/>
      <c r="V1084" s="54">
        <f t="shared" si="32"/>
        <v>6.9444444444433095E-4</v>
      </c>
      <c r="W1084" s="3"/>
      <c r="X1084" s="54">
        <f t="shared" si="33"/>
        <v>0.99930555555555556</v>
      </c>
    </row>
    <row r="1085" spans="1:24" x14ac:dyDescent="0.25">
      <c r="A1085">
        <v>1830562</v>
      </c>
      <c r="B1085">
        <v>100</v>
      </c>
      <c r="C1085" s="157">
        <v>45197</v>
      </c>
      <c r="D1085">
        <v>419996</v>
      </c>
      <c r="E1085" t="s">
        <v>20</v>
      </c>
      <c r="F1085" s="157">
        <v>45197</v>
      </c>
      <c r="G1085">
        <v>2000020002</v>
      </c>
      <c r="H1085" t="s">
        <v>48</v>
      </c>
      <c r="I1085">
        <v>641.35</v>
      </c>
      <c r="N1085" s="2"/>
      <c r="O1085" s="2"/>
      <c r="P1085" s="5"/>
      <c r="U1085" s="3"/>
      <c r="V1085" s="54">
        <f t="shared" si="32"/>
        <v>0</v>
      </c>
      <c r="W1085" s="3"/>
      <c r="X1085" s="54">
        <f t="shared" si="33"/>
        <v>0</v>
      </c>
    </row>
    <row r="1086" spans="1:24" x14ac:dyDescent="0.25">
      <c r="A1086">
        <v>108328</v>
      </c>
      <c r="B1086">
        <v>100</v>
      </c>
      <c r="C1086" s="157">
        <v>45197</v>
      </c>
      <c r="D1086">
        <v>419983</v>
      </c>
      <c r="E1086" t="s">
        <v>20</v>
      </c>
      <c r="F1086" s="157">
        <v>45197</v>
      </c>
      <c r="G1086">
        <v>2000020004</v>
      </c>
      <c r="H1086" t="s">
        <v>52</v>
      </c>
      <c r="I1086" s="158">
        <v>1100</v>
      </c>
      <c r="L1086" t="s">
        <v>26</v>
      </c>
      <c r="M1086" t="s">
        <v>27</v>
      </c>
      <c r="N1086" s="2">
        <v>0.59027777777777779</v>
      </c>
      <c r="O1086" s="2">
        <v>0.59027777777777779</v>
      </c>
      <c r="P1086" s="5">
        <v>0</v>
      </c>
      <c r="S1086" t="s">
        <v>45</v>
      </c>
      <c r="T1086">
        <v>1</v>
      </c>
      <c r="U1086" s="3"/>
      <c r="V1086" s="54">
        <f t="shared" si="32"/>
        <v>0</v>
      </c>
      <c r="W1086" s="3"/>
      <c r="X1086" s="54">
        <f t="shared" si="33"/>
        <v>0</v>
      </c>
    </row>
    <row r="1087" spans="1:24" x14ac:dyDescent="0.25">
      <c r="A1087">
        <v>108335</v>
      </c>
      <c r="B1087">
        <v>100</v>
      </c>
      <c r="C1087" s="157">
        <v>45197</v>
      </c>
      <c r="D1087">
        <v>419987</v>
      </c>
      <c r="E1087" t="s">
        <v>20</v>
      </c>
      <c r="F1087" s="157">
        <v>45197</v>
      </c>
      <c r="G1087">
        <v>2000020004</v>
      </c>
      <c r="H1087" t="s">
        <v>52</v>
      </c>
      <c r="I1087" s="158">
        <v>2500</v>
      </c>
      <c r="J1087">
        <v>12</v>
      </c>
      <c r="K1087">
        <v>18</v>
      </c>
      <c r="L1087" t="s">
        <v>43</v>
      </c>
      <c r="M1087" t="s">
        <v>44</v>
      </c>
      <c r="N1087" s="2">
        <v>0.79652777777777783</v>
      </c>
      <c r="O1087" s="2">
        <v>0.81180555555555556</v>
      </c>
      <c r="P1087" s="5">
        <v>1.5277777777777777E-2</v>
      </c>
      <c r="S1087" t="s">
        <v>45</v>
      </c>
      <c r="T1087">
        <v>2</v>
      </c>
      <c r="U1087" s="3"/>
      <c r="V1087" s="54">
        <f t="shared" si="32"/>
        <v>1.5277777777777724E-2</v>
      </c>
      <c r="W1087" s="3"/>
      <c r="X1087" s="54">
        <f t="shared" si="33"/>
        <v>0.98472222222222228</v>
      </c>
    </row>
    <row r="1088" spans="1:24" s="71" customFormat="1" x14ac:dyDescent="0.25">
      <c r="A1088">
        <v>108323</v>
      </c>
      <c r="B1088">
        <v>100</v>
      </c>
      <c r="C1088" s="157">
        <v>45197</v>
      </c>
      <c r="D1088">
        <v>419972</v>
      </c>
      <c r="E1088" t="s">
        <v>20</v>
      </c>
      <c r="F1088" s="157">
        <v>45197</v>
      </c>
      <c r="G1088">
        <v>2000020009</v>
      </c>
      <c r="H1088" t="s">
        <v>53</v>
      </c>
      <c r="I1088" s="158">
        <v>450</v>
      </c>
      <c r="J1088"/>
      <c r="K1088"/>
      <c r="L1088" t="s">
        <v>26</v>
      </c>
      <c r="M1088" t="s">
        <v>27</v>
      </c>
      <c r="N1088" s="2">
        <v>0.44722222222222219</v>
      </c>
      <c r="O1088" s="2">
        <v>0.57986111111111105</v>
      </c>
      <c r="P1088" s="5" t="s">
        <v>223</v>
      </c>
      <c r="Q1088"/>
      <c r="R1088"/>
      <c r="S1088" t="s">
        <v>45</v>
      </c>
      <c r="T1088">
        <v>1</v>
      </c>
      <c r="U1088" s="72"/>
      <c r="V1088" s="72">
        <f t="shared" si="32"/>
        <v>0.13263888888888886</v>
      </c>
      <c r="W1088" s="72"/>
      <c r="X1088" s="72" t="e">
        <f t="shared" si="33"/>
        <v>#VALUE!</v>
      </c>
    </row>
    <row r="1089" spans="1:24" x14ac:dyDescent="0.25">
      <c r="A1089">
        <v>1830581</v>
      </c>
      <c r="B1089">
        <v>188</v>
      </c>
      <c r="C1089" s="157">
        <v>45197</v>
      </c>
      <c r="D1089">
        <v>507170</v>
      </c>
      <c r="E1089" t="s">
        <v>20</v>
      </c>
      <c r="F1089" s="157">
        <v>45197</v>
      </c>
      <c r="G1089">
        <v>2000050002</v>
      </c>
      <c r="H1089" t="s">
        <v>54</v>
      </c>
      <c r="I1089" s="158">
        <v>1008</v>
      </c>
      <c r="N1089" s="2"/>
      <c r="O1089" s="2"/>
      <c r="P1089" s="5"/>
      <c r="U1089" s="3"/>
      <c r="V1089" s="54">
        <f t="shared" si="32"/>
        <v>0</v>
      </c>
      <c r="W1089" s="3"/>
      <c r="X1089" s="54">
        <f t="shared" si="33"/>
        <v>0</v>
      </c>
    </row>
    <row r="1090" spans="1:24" x14ac:dyDescent="0.25">
      <c r="A1090">
        <v>1830581</v>
      </c>
      <c r="B1090">
        <v>188</v>
      </c>
      <c r="C1090" s="157">
        <v>45197</v>
      </c>
      <c r="D1090">
        <v>507173</v>
      </c>
      <c r="E1090" t="s">
        <v>20</v>
      </c>
      <c r="F1090" s="157">
        <v>45197</v>
      </c>
      <c r="G1090">
        <v>2000100017</v>
      </c>
      <c r="H1090" t="s">
        <v>164</v>
      </c>
      <c r="I1090">
        <v>80</v>
      </c>
      <c r="N1090" s="2"/>
      <c r="O1090" s="2"/>
      <c r="P1090" s="5"/>
      <c r="U1090" s="3"/>
      <c r="V1090" s="54">
        <f t="shared" si="32"/>
        <v>0</v>
      </c>
      <c r="W1090" s="3"/>
      <c r="X1090" s="54">
        <f t="shared" si="33"/>
        <v>0</v>
      </c>
    </row>
    <row r="1091" spans="1:24" x14ac:dyDescent="0.25">
      <c r="A1091">
        <v>1830562</v>
      </c>
      <c r="B1091">
        <v>100</v>
      </c>
      <c r="C1091" s="157">
        <v>45197</v>
      </c>
      <c r="D1091">
        <v>419998</v>
      </c>
      <c r="E1091" t="s">
        <v>20</v>
      </c>
      <c r="F1091" s="157">
        <v>45197</v>
      </c>
      <c r="G1091">
        <v>2000100049</v>
      </c>
      <c r="H1091" t="s">
        <v>71</v>
      </c>
      <c r="I1091">
        <v>218.7</v>
      </c>
      <c r="N1091" s="2"/>
      <c r="O1091" s="2"/>
      <c r="P1091" s="5"/>
      <c r="U1091" s="3"/>
      <c r="V1091" s="54">
        <f t="shared" ref="V1091:V1154" si="34">+IF(N1091=0,P1091,IF(N1091&gt;O1091,(O1091-N1091)+1,(O1091-N1091)))</f>
        <v>0</v>
      </c>
      <c r="W1091" s="3"/>
      <c r="X1091" s="54">
        <f t="shared" ref="X1091:X1154" si="35">+IF(P1091=0,R1091,IF(P1091&gt;Q1091,(Q1091-P1091)+1,(Q1091-P1091)))</f>
        <v>0</v>
      </c>
    </row>
    <row r="1092" spans="1:24" x14ac:dyDescent="0.25">
      <c r="A1092">
        <v>108321</v>
      </c>
      <c r="B1092">
        <v>100</v>
      </c>
      <c r="C1092" s="157">
        <v>45197</v>
      </c>
      <c r="D1092">
        <v>419969</v>
      </c>
      <c r="E1092" t="s">
        <v>20</v>
      </c>
      <c r="F1092" s="157">
        <v>45197</v>
      </c>
      <c r="G1092">
        <v>2000010009</v>
      </c>
      <c r="H1092" t="s">
        <v>56</v>
      </c>
      <c r="I1092">
        <v>190</v>
      </c>
      <c r="L1092" t="s">
        <v>26</v>
      </c>
      <c r="M1092" t="s">
        <v>27</v>
      </c>
      <c r="N1092" s="2">
        <v>0.44722222222222219</v>
      </c>
      <c r="O1092" s="2">
        <v>0.57916666666666672</v>
      </c>
      <c r="P1092" s="5" t="s">
        <v>224</v>
      </c>
      <c r="S1092" t="s">
        <v>24</v>
      </c>
      <c r="T1092">
        <v>1</v>
      </c>
      <c r="U1092" s="3"/>
      <c r="V1092" s="54">
        <f t="shared" si="34"/>
        <v>0.13194444444444453</v>
      </c>
      <c r="W1092" s="3"/>
      <c r="X1092" s="54" t="e">
        <f t="shared" si="35"/>
        <v>#VALUE!</v>
      </c>
    </row>
    <row r="1093" spans="1:24" x14ac:dyDescent="0.25">
      <c r="A1093">
        <v>108327</v>
      </c>
      <c r="B1093">
        <v>100</v>
      </c>
      <c r="C1093" s="157">
        <v>45197</v>
      </c>
      <c r="D1093">
        <v>419969</v>
      </c>
      <c r="E1093" t="s">
        <v>20</v>
      </c>
      <c r="F1093" s="157">
        <v>45197</v>
      </c>
      <c r="G1093">
        <v>2000010009</v>
      </c>
      <c r="H1093" t="s">
        <v>56</v>
      </c>
      <c r="I1093">
        <v>100</v>
      </c>
      <c r="L1093" t="s">
        <v>26</v>
      </c>
      <c r="M1093" t="s">
        <v>27</v>
      </c>
      <c r="N1093" s="2">
        <v>0.58888888888888891</v>
      </c>
      <c r="O1093" s="2">
        <v>0.58888888888888891</v>
      </c>
      <c r="P1093" s="5">
        <v>0</v>
      </c>
      <c r="S1093" t="s">
        <v>24</v>
      </c>
      <c r="T1093">
        <v>1</v>
      </c>
      <c r="U1093" s="3"/>
      <c r="V1093" s="54">
        <f t="shared" si="34"/>
        <v>0</v>
      </c>
      <c r="W1093" s="3"/>
      <c r="X1093" s="54">
        <f t="shared" si="35"/>
        <v>0</v>
      </c>
    </row>
    <row r="1094" spans="1:24" x14ac:dyDescent="0.25">
      <c r="A1094">
        <v>1830562</v>
      </c>
      <c r="B1094">
        <v>100</v>
      </c>
      <c r="C1094" s="157">
        <v>45197</v>
      </c>
      <c r="D1094">
        <v>419999</v>
      </c>
      <c r="E1094" t="s">
        <v>20</v>
      </c>
      <c r="F1094" s="157">
        <v>45197</v>
      </c>
      <c r="G1094">
        <v>2000010010</v>
      </c>
      <c r="H1094" t="s">
        <v>57</v>
      </c>
      <c r="I1094">
        <v>111.72</v>
      </c>
      <c r="N1094" s="2"/>
      <c r="O1094" s="2"/>
      <c r="U1094" s="3"/>
      <c r="V1094" s="54">
        <f t="shared" si="34"/>
        <v>0</v>
      </c>
      <c r="W1094" s="3"/>
      <c r="X1094" s="54">
        <f t="shared" si="35"/>
        <v>0</v>
      </c>
    </row>
    <row r="1095" spans="1:24" x14ac:dyDescent="0.25">
      <c r="A1095">
        <v>1830562</v>
      </c>
      <c r="B1095">
        <v>100</v>
      </c>
      <c r="C1095" s="157">
        <v>45197</v>
      </c>
      <c r="D1095">
        <v>420000</v>
      </c>
      <c r="E1095" t="s">
        <v>20</v>
      </c>
      <c r="F1095" s="157">
        <v>45197</v>
      </c>
      <c r="G1095">
        <v>2000010008</v>
      </c>
      <c r="H1095" t="s">
        <v>58</v>
      </c>
      <c r="I1095">
        <v>133.97</v>
      </c>
      <c r="N1095" s="2"/>
      <c r="O1095" s="2"/>
      <c r="P1095" s="5"/>
      <c r="U1095" s="3"/>
      <c r="V1095" s="54">
        <f t="shared" si="34"/>
        <v>0</v>
      </c>
      <c r="W1095" s="3"/>
      <c r="X1095" s="54">
        <f t="shared" si="35"/>
        <v>0</v>
      </c>
    </row>
    <row r="1096" spans="1:24" x14ac:dyDescent="0.25">
      <c r="A1096">
        <v>1830582</v>
      </c>
      <c r="B1096">
        <v>188</v>
      </c>
      <c r="C1096" s="157">
        <v>45197</v>
      </c>
      <c r="D1096">
        <v>507174</v>
      </c>
      <c r="E1096" t="s">
        <v>20</v>
      </c>
      <c r="F1096" s="157">
        <v>45197</v>
      </c>
      <c r="G1096">
        <v>2000010008</v>
      </c>
      <c r="H1096" t="s">
        <v>58</v>
      </c>
      <c r="I1096" s="158">
        <v>1875</v>
      </c>
      <c r="N1096" s="2"/>
      <c r="O1096" s="2"/>
      <c r="P1096" s="5"/>
      <c r="U1096" s="3"/>
      <c r="V1096" s="54">
        <f t="shared" si="34"/>
        <v>0</v>
      </c>
      <c r="W1096" s="3"/>
      <c r="X1096" s="54">
        <f t="shared" si="35"/>
        <v>0</v>
      </c>
    </row>
    <row r="1097" spans="1:24" x14ac:dyDescent="0.25">
      <c r="A1097">
        <v>1830741</v>
      </c>
      <c r="B1097">
        <v>188</v>
      </c>
      <c r="C1097" s="157">
        <v>45198</v>
      </c>
      <c r="D1097">
        <v>507195</v>
      </c>
      <c r="E1097" t="s">
        <v>20</v>
      </c>
      <c r="F1097" s="157">
        <v>45198</v>
      </c>
      <c r="G1097">
        <v>2000050001</v>
      </c>
      <c r="H1097" t="s">
        <v>181</v>
      </c>
      <c r="I1097">
        <v>80</v>
      </c>
      <c r="N1097" s="2"/>
      <c r="O1097" s="2"/>
      <c r="P1097" s="5"/>
      <c r="U1097" s="3"/>
      <c r="V1097" s="54">
        <f t="shared" si="34"/>
        <v>0</v>
      </c>
      <c r="W1097" s="3"/>
      <c r="X1097" s="54">
        <f t="shared" si="35"/>
        <v>0</v>
      </c>
    </row>
    <row r="1098" spans="1:24" x14ac:dyDescent="0.25">
      <c r="A1098">
        <v>108391</v>
      </c>
      <c r="B1098">
        <v>100</v>
      </c>
      <c r="C1098" s="157">
        <v>45198</v>
      </c>
      <c r="D1098">
        <v>420012</v>
      </c>
      <c r="E1098" t="s">
        <v>20</v>
      </c>
      <c r="F1098" s="157">
        <v>45199</v>
      </c>
      <c r="G1098">
        <v>2000010005</v>
      </c>
      <c r="H1098" t="s">
        <v>29</v>
      </c>
      <c r="I1098">
        <v>300</v>
      </c>
      <c r="L1098" t="s">
        <v>22</v>
      </c>
      <c r="M1098" t="s">
        <v>23</v>
      </c>
      <c r="N1098" s="2">
        <v>5.9722222222222225E-2</v>
      </c>
      <c r="O1098" s="2">
        <v>6.0416666666666667E-2</v>
      </c>
      <c r="P1098" s="5">
        <v>6.9444444444444447E-4</v>
      </c>
      <c r="S1098" t="s">
        <v>24</v>
      </c>
      <c r="T1098">
        <v>3</v>
      </c>
      <c r="U1098" s="3"/>
      <c r="V1098" s="54">
        <f t="shared" si="34"/>
        <v>6.9444444444444198E-4</v>
      </c>
      <c r="W1098" s="3"/>
      <c r="X1098" s="54">
        <f t="shared" si="35"/>
        <v>0.99930555555555556</v>
      </c>
    </row>
    <row r="1099" spans="1:24" x14ac:dyDescent="0.25">
      <c r="A1099">
        <v>1830712</v>
      </c>
      <c r="B1099">
        <v>100</v>
      </c>
      <c r="C1099" s="157">
        <v>45198</v>
      </c>
      <c r="D1099">
        <v>420027</v>
      </c>
      <c r="E1099" t="s">
        <v>20</v>
      </c>
      <c r="F1099" s="157">
        <v>45198</v>
      </c>
      <c r="G1099">
        <v>2000010005</v>
      </c>
      <c r="H1099" t="s">
        <v>29</v>
      </c>
      <c r="I1099" s="158">
        <v>148.91999999999999</v>
      </c>
      <c r="N1099" s="2"/>
      <c r="O1099" s="2"/>
      <c r="P1099" s="5"/>
      <c r="U1099" s="3"/>
      <c r="V1099" s="54">
        <f t="shared" si="34"/>
        <v>0</v>
      </c>
      <c r="W1099" s="3"/>
      <c r="X1099" s="54">
        <f t="shared" si="35"/>
        <v>0</v>
      </c>
    </row>
    <row r="1100" spans="1:24" x14ac:dyDescent="0.25">
      <c r="A1100">
        <v>1830712</v>
      </c>
      <c r="B1100">
        <v>100</v>
      </c>
      <c r="C1100" s="157">
        <v>45198</v>
      </c>
      <c r="D1100">
        <v>420026</v>
      </c>
      <c r="E1100" t="s">
        <v>20</v>
      </c>
      <c r="F1100" s="157">
        <v>45198</v>
      </c>
      <c r="G1100">
        <v>2000010006</v>
      </c>
      <c r="H1100" t="s">
        <v>31</v>
      </c>
      <c r="I1100">
        <v>444.08</v>
      </c>
      <c r="N1100" s="2"/>
      <c r="O1100" s="2"/>
      <c r="P1100" s="5"/>
      <c r="U1100" s="3"/>
      <c r="V1100" s="54">
        <f t="shared" si="34"/>
        <v>0</v>
      </c>
      <c r="W1100" s="3"/>
      <c r="X1100" s="54">
        <f t="shared" si="35"/>
        <v>0</v>
      </c>
    </row>
    <row r="1101" spans="1:24" x14ac:dyDescent="0.25">
      <c r="A1101">
        <v>1830739</v>
      </c>
      <c r="B1101">
        <v>188</v>
      </c>
      <c r="C1101" s="157">
        <v>45198</v>
      </c>
      <c r="D1101">
        <v>507200</v>
      </c>
      <c r="E1101" t="s">
        <v>20</v>
      </c>
      <c r="F1101" s="157">
        <v>45198</v>
      </c>
      <c r="G1101">
        <v>2000040007</v>
      </c>
      <c r="H1101" t="s">
        <v>32</v>
      </c>
      <c r="I1101" s="158">
        <v>900</v>
      </c>
      <c r="N1101" s="2"/>
      <c r="O1101" s="2"/>
      <c r="P1101" s="5">
        <v>0.1875</v>
      </c>
      <c r="S1101" t="s">
        <v>107</v>
      </c>
      <c r="T1101">
        <v>3</v>
      </c>
      <c r="U1101" s="3"/>
      <c r="V1101" s="54">
        <f t="shared" si="34"/>
        <v>0.1875</v>
      </c>
      <c r="W1101" s="3"/>
      <c r="X1101" s="54">
        <f t="shared" si="35"/>
        <v>0.8125</v>
      </c>
    </row>
    <row r="1102" spans="1:24" x14ac:dyDescent="0.25">
      <c r="A1102">
        <v>108364</v>
      </c>
      <c r="B1102">
        <v>188</v>
      </c>
      <c r="C1102" s="157">
        <v>45198</v>
      </c>
      <c r="D1102">
        <v>507165</v>
      </c>
      <c r="E1102" t="s">
        <v>20</v>
      </c>
      <c r="F1102" s="157">
        <v>45198</v>
      </c>
      <c r="G1102">
        <v>2000041001</v>
      </c>
      <c r="H1102" t="s">
        <v>33</v>
      </c>
      <c r="I1102">
        <v>392</v>
      </c>
      <c r="L1102" t="s">
        <v>84</v>
      </c>
      <c r="M1102" t="s">
        <v>85</v>
      </c>
      <c r="N1102" s="2">
        <v>0.25555555555555559</v>
      </c>
      <c r="O1102" s="2">
        <v>0.38680555555555557</v>
      </c>
      <c r="P1102" s="5">
        <v>0.13125000000000001</v>
      </c>
      <c r="S1102" t="s">
        <v>127</v>
      </c>
      <c r="T1102">
        <v>1</v>
      </c>
      <c r="U1102" s="3"/>
      <c r="V1102" s="54">
        <f t="shared" si="34"/>
        <v>0.13124999999999998</v>
      </c>
      <c r="W1102" s="3"/>
      <c r="X1102" s="54">
        <f t="shared" si="35"/>
        <v>0.86875000000000002</v>
      </c>
    </row>
    <row r="1103" spans="1:24" x14ac:dyDescent="0.25">
      <c r="A1103">
        <v>108369</v>
      </c>
      <c r="B1103">
        <v>188</v>
      </c>
      <c r="C1103" s="157">
        <v>45198</v>
      </c>
      <c r="D1103">
        <v>507165</v>
      </c>
      <c r="E1103" t="s">
        <v>20</v>
      </c>
      <c r="F1103" s="157">
        <v>45198</v>
      </c>
      <c r="G1103">
        <v>2000041001</v>
      </c>
      <c r="H1103" t="s">
        <v>33</v>
      </c>
      <c r="I1103" s="158">
        <v>392</v>
      </c>
      <c r="L1103" t="s">
        <v>84</v>
      </c>
      <c r="M1103" t="s">
        <v>85</v>
      </c>
      <c r="N1103" s="2">
        <v>0.38680555555555557</v>
      </c>
      <c r="O1103" s="2">
        <v>0.50902777777777775</v>
      </c>
      <c r="P1103" s="5">
        <v>0.12222222222222223</v>
      </c>
      <c r="S1103" t="s">
        <v>127</v>
      </c>
      <c r="T1103">
        <v>1</v>
      </c>
      <c r="U1103" s="3"/>
      <c r="V1103" s="54">
        <f t="shared" si="34"/>
        <v>0.12222222222222218</v>
      </c>
      <c r="W1103" s="3"/>
      <c r="X1103" s="54">
        <f t="shared" si="35"/>
        <v>0.87777777777777777</v>
      </c>
    </row>
    <row r="1104" spans="1:24" x14ac:dyDescent="0.25">
      <c r="A1104">
        <v>108372</v>
      </c>
      <c r="B1104">
        <v>188</v>
      </c>
      <c r="C1104" s="157">
        <v>45198</v>
      </c>
      <c r="D1104">
        <v>507165</v>
      </c>
      <c r="E1104" t="s">
        <v>20</v>
      </c>
      <c r="F1104" s="157">
        <v>45198</v>
      </c>
      <c r="G1104">
        <v>2000041001</v>
      </c>
      <c r="H1104" t="s">
        <v>33</v>
      </c>
      <c r="I1104">
        <v>196</v>
      </c>
      <c r="L1104" t="s">
        <v>84</v>
      </c>
      <c r="M1104" t="s">
        <v>85</v>
      </c>
      <c r="N1104" s="2">
        <v>0.50972222222222219</v>
      </c>
      <c r="O1104" s="2">
        <v>0.56944444444444442</v>
      </c>
      <c r="P1104" s="5" t="s">
        <v>225</v>
      </c>
      <c r="S1104" t="s">
        <v>127</v>
      </c>
      <c r="T1104">
        <v>1</v>
      </c>
      <c r="U1104" s="3"/>
      <c r="V1104" s="54">
        <f t="shared" si="34"/>
        <v>5.9722222222222232E-2</v>
      </c>
      <c r="W1104" s="3"/>
      <c r="X1104" s="54" t="e">
        <f t="shared" si="35"/>
        <v>#VALUE!</v>
      </c>
    </row>
    <row r="1105" spans="1:24" x14ac:dyDescent="0.25">
      <c r="A1105">
        <v>108374</v>
      </c>
      <c r="B1105">
        <v>188</v>
      </c>
      <c r="C1105" s="157">
        <v>45198</v>
      </c>
      <c r="D1105">
        <v>507165</v>
      </c>
      <c r="E1105" t="s">
        <v>20</v>
      </c>
      <c r="F1105" s="157">
        <v>45198</v>
      </c>
      <c r="G1105">
        <v>2000041001</v>
      </c>
      <c r="H1105" t="s">
        <v>33</v>
      </c>
      <c r="I1105">
        <v>178.2</v>
      </c>
      <c r="L1105" t="s">
        <v>76</v>
      </c>
      <c r="M1105" t="s">
        <v>77</v>
      </c>
      <c r="N1105" s="2">
        <v>0.58680555555555558</v>
      </c>
      <c r="O1105" s="2">
        <v>0.63888888888888895</v>
      </c>
      <c r="P1105" s="5">
        <v>5.2083333333333336E-2</v>
      </c>
      <c r="S1105" t="s">
        <v>127</v>
      </c>
      <c r="T1105">
        <v>1</v>
      </c>
      <c r="U1105" s="3"/>
      <c r="V1105" s="54">
        <f t="shared" si="34"/>
        <v>5.208333333333337E-2</v>
      </c>
      <c r="W1105" s="3"/>
      <c r="X1105" s="54">
        <f t="shared" si="35"/>
        <v>0.94791666666666663</v>
      </c>
    </row>
    <row r="1106" spans="1:24" x14ac:dyDescent="0.25">
      <c r="A1106">
        <v>108385</v>
      </c>
      <c r="B1106">
        <v>188</v>
      </c>
      <c r="C1106" s="157">
        <v>45198</v>
      </c>
      <c r="D1106">
        <v>507165</v>
      </c>
      <c r="E1106" t="s">
        <v>20</v>
      </c>
      <c r="F1106" s="157">
        <v>45198</v>
      </c>
      <c r="G1106">
        <v>2000041001</v>
      </c>
      <c r="H1106" t="s">
        <v>33</v>
      </c>
      <c r="I1106">
        <v>356.4</v>
      </c>
      <c r="L1106" t="s">
        <v>76</v>
      </c>
      <c r="M1106" t="s">
        <v>77</v>
      </c>
      <c r="N1106" s="2">
        <v>0.63888888888888895</v>
      </c>
      <c r="O1106" s="2">
        <v>0.79999999999999993</v>
      </c>
      <c r="P1106" s="5">
        <v>0.16111111111111112</v>
      </c>
      <c r="S1106" t="s">
        <v>127</v>
      </c>
      <c r="T1106">
        <v>1</v>
      </c>
      <c r="U1106" s="3"/>
      <c r="V1106" s="54">
        <f t="shared" si="34"/>
        <v>0.16111111111111098</v>
      </c>
      <c r="W1106" s="3"/>
      <c r="X1106" s="54">
        <f t="shared" si="35"/>
        <v>0.83888888888888891</v>
      </c>
    </row>
    <row r="1107" spans="1:24" x14ac:dyDescent="0.25">
      <c r="A1107">
        <v>108387</v>
      </c>
      <c r="B1107">
        <v>188</v>
      </c>
      <c r="C1107" s="157">
        <v>45198</v>
      </c>
      <c r="D1107">
        <v>507165</v>
      </c>
      <c r="E1107" t="s">
        <v>20</v>
      </c>
      <c r="F1107" s="157">
        <v>45198</v>
      </c>
      <c r="G1107">
        <v>2000041001</v>
      </c>
      <c r="H1107" t="s">
        <v>33</v>
      </c>
      <c r="I1107" s="158">
        <v>356.4</v>
      </c>
      <c r="L1107" t="s">
        <v>76</v>
      </c>
      <c r="M1107" t="s">
        <v>77</v>
      </c>
      <c r="N1107" s="2">
        <v>0.79999999999999993</v>
      </c>
      <c r="O1107" s="2">
        <v>0.8652777777777777</v>
      </c>
      <c r="P1107" s="5">
        <v>6.5277777777777782E-2</v>
      </c>
      <c r="S1107" t="s">
        <v>127</v>
      </c>
      <c r="T1107">
        <v>1</v>
      </c>
      <c r="U1107" s="3"/>
      <c r="V1107" s="54">
        <f t="shared" si="34"/>
        <v>6.5277777777777768E-2</v>
      </c>
      <c r="W1107" s="3"/>
      <c r="X1107" s="54">
        <f t="shared" si="35"/>
        <v>0.93472222222222223</v>
      </c>
    </row>
    <row r="1108" spans="1:24" x14ac:dyDescent="0.25">
      <c r="A1108">
        <v>108389</v>
      </c>
      <c r="B1108">
        <v>188</v>
      </c>
      <c r="C1108" s="157">
        <v>45198</v>
      </c>
      <c r="D1108">
        <v>507181</v>
      </c>
      <c r="E1108" t="s">
        <v>20</v>
      </c>
      <c r="F1108" s="157">
        <v>45199</v>
      </c>
      <c r="G1108">
        <v>2000041001</v>
      </c>
      <c r="H1108" t="s">
        <v>33</v>
      </c>
      <c r="I1108">
        <v>392</v>
      </c>
      <c r="L1108" t="s">
        <v>137</v>
      </c>
      <c r="M1108" t="s">
        <v>138</v>
      </c>
      <c r="N1108" s="2">
        <v>0.89166666666666661</v>
      </c>
      <c r="O1108" s="2">
        <v>5.1388888888888894E-2</v>
      </c>
      <c r="P1108" s="5">
        <v>0.15972222222222224</v>
      </c>
      <c r="S1108" t="s">
        <v>127</v>
      </c>
      <c r="T1108">
        <v>3</v>
      </c>
      <c r="U1108" s="3"/>
      <c r="V1108" s="54">
        <f t="shared" si="34"/>
        <v>0.15972222222222232</v>
      </c>
      <c r="W1108" s="3"/>
      <c r="X1108" s="54">
        <f t="shared" si="35"/>
        <v>0.84027777777777779</v>
      </c>
    </row>
    <row r="1109" spans="1:24" x14ac:dyDescent="0.25">
      <c r="A1109">
        <v>108394</v>
      </c>
      <c r="B1109">
        <v>188</v>
      </c>
      <c r="C1109" s="157">
        <v>45198</v>
      </c>
      <c r="D1109">
        <v>507181</v>
      </c>
      <c r="E1109" t="s">
        <v>20</v>
      </c>
      <c r="F1109" s="157">
        <v>45199</v>
      </c>
      <c r="G1109">
        <v>2000041001</v>
      </c>
      <c r="H1109" t="s">
        <v>33</v>
      </c>
      <c r="I1109">
        <v>392</v>
      </c>
      <c r="L1109" t="s">
        <v>137</v>
      </c>
      <c r="M1109" t="s">
        <v>138</v>
      </c>
      <c r="N1109" s="2">
        <v>5.2083333333333336E-2</v>
      </c>
      <c r="O1109" s="2">
        <v>0.15347222222222223</v>
      </c>
      <c r="P1109" s="5">
        <v>0.1013888888888889</v>
      </c>
      <c r="S1109" t="s">
        <v>127</v>
      </c>
      <c r="T1109">
        <v>3</v>
      </c>
      <c r="U1109" s="3"/>
      <c r="V1109" s="54">
        <f t="shared" si="34"/>
        <v>0.10138888888888889</v>
      </c>
      <c r="W1109" s="3"/>
      <c r="X1109" s="54">
        <f t="shared" si="35"/>
        <v>0.89861111111111114</v>
      </c>
    </row>
    <row r="1110" spans="1:24" x14ac:dyDescent="0.25">
      <c r="A1110">
        <v>108396</v>
      </c>
      <c r="B1110">
        <v>188</v>
      </c>
      <c r="C1110" s="157">
        <v>45198</v>
      </c>
      <c r="D1110">
        <v>507181</v>
      </c>
      <c r="E1110" t="s">
        <v>20</v>
      </c>
      <c r="F1110" s="157">
        <v>45199</v>
      </c>
      <c r="G1110">
        <v>2000041001</v>
      </c>
      <c r="H1110" t="s">
        <v>33</v>
      </c>
      <c r="I1110">
        <v>392</v>
      </c>
      <c r="L1110" t="s">
        <v>137</v>
      </c>
      <c r="M1110" t="s">
        <v>138</v>
      </c>
      <c r="N1110" s="2">
        <v>0.15347222222222223</v>
      </c>
      <c r="O1110" s="2">
        <v>0.24722222222222223</v>
      </c>
      <c r="P1110" s="5">
        <v>9.375E-2</v>
      </c>
      <c r="S1110" t="s">
        <v>127</v>
      </c>
      <c r="T1110">
        <v>3</v>
      </c>
      <c r="U1110" s="3"/>
      <c r="V1110" s="54">
        <f t="shared" si="34"/>
        <v>9.375E-2</v>
      </c>
      <c r="W1110" s="3"/>
      <c r="X1110" s="54">
        <f t="shared" si="35"/>
        <v>0.90625</v>
      </c>
    </row>
    <row r="1111" spans="1:24" x14ac:dyDescent="0.25">
      <c r="A1111">
        <v>108393</v>
      </c>
      <c r="B1111">
        <v>188</v>
      </c>
      <c r="C1111" s="157">
        <v>45198</v>
      </c>
      <c r="D1111">
        <v>507186</v>
      </c>
      <c r="E1111" t="s">
        <v>20</v>
      </c>
      <c r="F1111" s="157">
        <v>45199</v>
      </c>
      <c r="G1111">
        <v>2000041004</v>
      </c>
      <c r="H1111" t="s">
        <v>36</v>
      </c>
      <c r="I1111">
        <v>413.1</v>
      </c>
      <c r="L1111" t="s">
        <v>137</v>
      </c>
      <c r="M1111" t="s">
        <v>138</v>
      </c>
      <c r="N1111" s="2">
        <v>1.3888888888888888E-2</v>
      </c>
      <c r="O1111" s="2">
        <v>0.13125000000000001</v>
      </c>
      <c r="P1111" s="5" t="s">
        <v>214</v>
      </c>
      <c r="S1111" t="s">
        <v>110</v>
      </c>
      <c r="T1111">
        <v>3</v>
      </c>
      <c r="U1111" s="3"/>
      <c r="V1111" s="54">
        <f t="shared" si="34"/>
        <v>0.11736111111111111</v>
      </c>
      <c r="W1111" s="3"/>
      <c r="X1111" s="54" t="e">
        <f t="shared" si="35"/>
        <v>#VALUE!</v>
      </c>
    </row>
    <row r="1112" spans="1:24" x14ac:dyDescent="0.25">
      <c r="A1112">
        <v>108397</v>
      </c>
      <c r="B1112">
        <v>188</v>
      </c>
      <c r="C1112" s="157">
        <v>45198</v>
      </c>
      <c r="D1112">
        <v>507186</v>
      </c>
      <c r="E1112" t="s">
        <v>20</v>
      </c>
      <c r="F1112" s="157">
        <v>45199</v>
      </c>
      <c r="G1112">
        <v>2000041004</v>
      </c>
      <c r="H1112" t="s">
        <v>36</v>
      </c>
      <c r="I1112">
        <v>413.1</v>
      </c>
      <c r="L1112" t="s">
        <v>137</v>
      </c>
      <c r="M1112" t="s">
        <v>138</v>
      </c>
      <c r="N1112" s="2">
        <v>0.13194444444444445</v>
      </c>
      <c r="O1112" s="2">
        <v>0.24791666666666667</v>
      </c>
      <c r="P1112" s="5">
        <v>0.11597222222222221</v>
      </c>
      <c r="S1112" t="s">
        <v>110</v>
      </c>
      <c r="T1112">
        <v>3</v>
      </c>
      <c r="U1112" s="3"/>
      <c r="V1112" s="54">
        <f t="shared" si="34"/>
        <v>0.11597222222222223</v>
      </c>
      <c r="W1112" s="3"/>
      <c r="X1112" s="54">
        <f t="shared" si="35"/>
        <v>0.88402777777777775</v>
      </c>
    </row>
    <row r="1113" spans="1:24" x14ac:dyDescent="0.25">
      <c r="A1113">
        <v>1830720</v>
      </c>
      <c r="B1113">
        <v>188</v>
      </c>
      <c r="C1113" s="157">
        <v>45198</v>
      </c>
      <c r="D1113">
        <v>507186</v>
      </c>
      <c r="E1113" t="s">
        <v>20</v>
      </c>
      <c r="F1113" s="157">
        <v>45198</v>
      </c>
      <c r="G1113">
        <v>2000041004</v>
      </c>
      <c r="H1113" t="s">
        <v>36</v>
      </c>
      <c r="I1113">
        <v>1</v>
      </c>
      <c r="N1113" s="2"/>
      <c r="O1113" s="2"/>
      <c r="P1113" s="5"/>
      <c r="S1113" t="s">
        <v>110</v>
      </c>
      <c r="T1113">
        <v>3</v>
      </c>
      <c r="U1113" s="3"/>
      <c r="V1113" s="54">
        <f t="shared" si="34"/>
        <v>0</v>
      </c>
      <c r="W1113" s="3"/>
      <c r="X1113" s="54">
        <f t="shared" si="35"/>
        <v>0</v>
      </c>
    </row>
    <row r="1114" spans="1:24" x14ac:dyDescent="0.25">
      <c r="A1114">
        <v>108363</v>
      </c>
      <c r="B1114">
        <v>188</v>
      </c>
      <c r="C1114" s="157">
        <v>45198</v>
      </c>
      <c r="D1114">
        <v>507167</v>
      </c>
      <c r="E1114" t="s">
        <v>20</v>
      </c>
      <c r="F1114" s="157">
        <v>45198</v>
      </c>
      <c r="G1114">
        <v>2000040006</v>
      </c>
      <c r="H1114" t="s">
        <v>37</v>
      </c>
      <c r="I1114" s="158">
        <v>380</v>
      </c>
      <c r="L1114" t="s">
        <v>74</v>
      </c>
      <c r="M1114" t="s">
        <v>75</v>
      </c>
      <c r="N1114" s="2">
        <v>0.25069444444444444</v>
      </c>
      <c r="O1114" s="2">
        <v>0.38263888888888892</v>
      </c>
      <c r="P1114" s="5">
        <v>0.13194444444444445</v>
      </c>
      <c r="S1114" t="s">
        <v>111</v>
      </c>
      <c r="T1114">
        <v>1</v>
      </c>
      <c r="U1114" s="3"/>
      <c r="V1114" s="54">
        <f t="shared" si="34"/>
        <v>0.13194444444444448</v>
      </c>
      <c r="W1114" s="3"/>
      <c r="X1114" s="54">
        <f t="shared" si="35"/>
        <v>0.86805555555555558</v>
      </c>
    </row>
    <row r="1115" spans="1:24" x14ac:dyDescent="0.25">
      <c r="A1115">
        <v>108375</v>
      </c>
      <c r="B1115">
        <v>188</v>
      </c>
      <c r="C1115" s="157">
        <v>45198</v>
      </c>
      <c r="D1115">
        <v>507167</v>
      </c>
      <c r="E1115" t="s">
        <v>20</v>
      </c>
      <c r="F1115" s="157">
        <v>45198</v>
      </c>
      <c r="G1115">
        <v>2000040006</v>
      </c>
      <c r="H1115" t="s">
        <v>37</v>
      </c>
      <c r="I1115">
        <v>380</v>
      </c>
      <c r="L1115" t="s">
        <v>74</v>
      </c>
      <c r="M1115" t="s">
        <v>75</v>
      </c>
      <c r="N1115" s="2">
        <v>0.51458333333333328</v>
      </c>
      <c r="O1115" s="2">
        <v>0.64652777777777781</v>
      </c>
      <c r="P1115" s="5" t="s">
        <v>224</v>
      </c>
      <c r="S1115" t="s">
        <v>111</v>
      </c>
      <c r="T1115">
        <v>1</v>
      </c>
      <c r="U1115" s="3"/>
      <c r="V1115" s="54">
        <f t="shared" si="34"/>
        <v>0.13194444444444453</v>
      </c>
      <c r="W1115" s="3"/>
      <c r="X1115" s="54" t="e">
        <f t="shared" si="35"/>
        <v>#VALUE!</v>
      </c>
    </row>
    <row r="1116" spans="1:24" x14ac:dyDescent="0.25">
      <c r="A1116">
        <v>108377</v>
      </c>
      <c r="B1116">
        <v>188</v>
      </c>
      <c r="C1116" s="157">
        <v>45198</v>
      </c>
      <c r="D1116">
        <v>507167</v>
      </c>
      <c r="E1116" t="s">
        <v>20</v>
      </c>
      <c r="F1116" s="157">
        <v>45198</v>
      </c>
      <c r="G1116">
        <v>2000040006</v>
      </c>
      <c r="H1116" t="s">
        <v>37</v>
      </c>
      <c r="I1116">
        <v>320</v>
      </c>
      <c r="L1116" t="s">
        <v>74</v>
      </c>
      <c r="M1116" t="s">
        <v>75</v>
      </c>
      <c r="N1116" s="2">
        <v>0.64722222222222225</v>
      </c>
      <c r="O1116" s="2">
        <v>0.6958333333333333</v>
      </c>
      <c r="P1116" s="5">
        <v>4.8611111111111112E-2</v>
      </c>
      <c r="S1116" t="s">
        <v>111</v>
      </c>
      <c r="T1116">
        <v>1</v>
      </c>
      <c r="U1116" s="3"/>
      <c r="V1116" s="54">
        <f t="shared" si="34"/>
        <v>4.8611111111111049E-2</v>
      </c>
      <c r="W1116" s="3"/>
      <c r="X1116" s="54">
        <f t="shared" si="35"/>
        <v>0.95138888888888884</v>
      </c>
    </row>
    <row r="1117" spans="1:24" x14ac:dyDescent="0.25">
      <c r="A1117">
        <v>108381</v>
      </c>
      <c r="B1117">
        <v>188</v>
      </c>
      <c r="C1117" s="157">
        <v>45198</v>
      </c>
      <c r="D1117">
        <v>507167</v>
      </c>
      <c r="E1117" t="s">
        <v>20</v>
      </c>
      <c r="F1117" s="157">
        <v>45198</v>
      </c>
      <c r="G1117">
        <v>2000040006</v>
      </c>
      <c r="H1117" t="s">
        <v>37</v>
      </c>
      <c r="I1117">
        <v>145.1</v>
      </c>
      <c r="L1117" t="s">
        <v>74</v>
      </c>
      <c r="M1117" t="s">
        <v>75</v>
      </c>
      <c r="N1117" s="2">
        <v>0.6958333333333333</v>
      </c>
      <c r="O1117" s="2">
        <v>0.74236111111111114</v>
      </c>
      <c r="P1117" s="5">
        <v>4.6527777777777779E-2</v>
      </c>
      <c r="S1117" t="s">
        <v>111</v>
      </c>
      <c r="T1117">
        <v>1</v>
      </c>
      <c r="U1117" s="3"/>
      <c r="V1117" s="54">
        <f t="shared" si="34"/>
        <v>4.6527777777777835E-2</v>
      </c>
      <c r="W1117" s="3"/>
      <c r="X1117" s="54">
        <f t="shared" si="35"/>
        <v>0.95347222222222228</v>
      </c>
    </row>
    <row r="1118" spans="1:24" x14ac:dyDescent="0.25">
      <c r="A1118">
        <v>108386</v>
      </c>
      <c r="B1118">
        <v>188</v>
      </c>
      <c r="C1118" s="157">
        <v>45198</v>
      </c>
      <c r="D1118">
        <v>507167</v>
      </c>
      <c r="E1118" t="s">
        <v>20</v>
      </c>
      <c r="F1118" s="157">
        <v>45198</v>
      </c>
      <c r="G1118">
        <v>2000040006</v>
      </c>
      <c r="H1118" t="s">
        <v>37</v>
      </c>
      <c r="I1118">
        <v>384.3</v>
      </c>
      <c r="L1118" t="s">
        <v>112</v>
      </c>
      <c r="M1118" t="s">
        <v>113</v>
      </c>
      <c r="N1118" s="2">
        <v>0.74652777777777779</v>
      </c>
      <c r="O1118" s="2">
        <v>0.86458333333333337</v>
      </c>
      <c r="P1118" s="5">
        <v>0.11805555555555557</v>
      </c>
      <c r="S1118" t="s">
        <v>111</v>
      </c>
      <c r="T1118">
        <v>1</v>
      </c>
      <c r="U1118" s="3"/>
      <c r="V1118" s="54">
        <f t="shared" si="34"/>
        <v>0.11805555555555558</v>
      </c>
      <c r="W1118" s="3"/>
      <c r="X1118" s="54">
        <f t="shared" si="35"/>
        <v>0.88194444444444442</v>
      </c>
    </row>
    <row r="1119" spans="1:24" x14ac:dyDescent="0.25">
      <c r="A1119">
        <v>108392</v>
      </c>
      <c r="B1119">
        <v>188</v>
      </c>
      <c r="C1119" s="157">
        <v>45198</v>
      </c>
      <c r="D1119">
        <v>507179</v>
      </c>
      <c r="E1119" t="s">
        <v>20</v>
      </c>
      <c r="F1119" s="157">
        <v>45199</v>
      </c>
      <c r="G1119">
        <v>2000040006</v>
      </c>
      <c r="H1119" t="s">
        <v>37</v>
      </c>
      <c r="I1119" s="158">
        <v>760</v>
      </c>
      <c r="L1119" t="s">
        <v>78</v>
      </c>
      <c r="M1119" t="s">
        <v>79</v>
      </c>
      <c r="N1119" s="2">
        <v>0.88888888888888884</v>
      </c>
      <c r="O1119" s="2">
        <v>0.12291666666666667</v>
      </c>
      <c r="P1119" s="5">
        <v>0.23402777777777781</v>
      </c>
      <c r="S1119" t="s">
        <v>111</v>
      </c>
      <c r="T1119">
        <v>3</v>
      </c>
      <c r="U1119" s="3"/>
      <c r="V1119" s="54">
        <f t="shared" si="34"/>
        <v>0.23402777777777783</v>
      </c>
      <c r="W1119" s="3"/>
      <c r="X1119" s="54">
        <f t="shared" si="35"/>
        <v>0.76597222222222217</v>
      </c>
    </row>
    <row r="1120" spans="1:24" x14ac:dyDescent="0.25">
      <c r="A1120">
        <v>1830726</v>
      </c>
      <c r="B1120">
        <v>188</v>
      </c>
      <c r="C1120" s="157">
        <v>45198</v>
      </c>
      <c r="D1120">
        <v>507167</v>
      </c>
      <c r="E1120" t="s">
        <v>20</v>
      </c>
      <c r="F1120" s="157">
        <v>45198</v>
      </c>
      <c r="G1120">
        <v>2000040006</v>
      </c>
      <c r="H1120" t="s">
        <v>37</v>
      </c>
      <c r="I1120" s="158">
        <v>290.60000000000002</v>
      </c>
      <c r="N1120" s="2"/>
      <c r="O1120" s="2"/>
      <c r="P1120" s="5">
        <v>9.0277777777777776E-2</v>
      </c>
      <c r="S1120" t="s">
        <v>111</v>
      </c>
      <c r="T1120">
        <v>1</v>
      </c>
      <c r="U1120" s="3"/>
      <c r="V1120" s="54">
        <f t="shared" si="34"/>
        <v>9.0277777777777776E-2</v>
      </c>
      <c r="W1120" s="3"/>
      <c r="X1120" s="54">
        <f t="shared" si="35"/>
        <v>0.90972222222222221</v>
      </c>
    </row>
    <row r="1121" spans="1:24" x14ac:dyDescent="0.25">
      <c r="A1121">
        <v>108380</v>
      </c>
      <c r="B1121">
        <v>188</v>
      </c>
      <c r="C1121" s="157">
        <v>45198</v>
      </c>
      <c r="D1121">
        <v>507168</v>
      </c>
      <c r="E1121" t="s">
        <v>20</v>
      </c>
      <c r="F1121" s="157">
        <v>45198</v>
      </c>
      <c r="G1121">
        <v>2000040001</v>
      </c>
      <c r="H1121" t="s">
        <v>38</v>
      </c>
      <c r="I1121" s="158">
        <v>1260</v>
      </c>
      <c r="L1121" t="s">
        <v>74</v>
      </c>
      <c r="M1121" t="s">
        <v>75</v>
      </c>
      <c r="N1121" s="2">
        <v>0.25069444444444444</v>
      </c>
      <c r="O1121" s="2">
        <v>0.7416666666666667</v>
      </c>
      <c r="P1121" s="5" t="s">
        <v>226</v>
      </c>
      <c r="S1121" t="s">
        <v>115</v>
      </c>
      <c r="T1121">
        <v>1</v>
      </c>
      <c r="U1121" s="3"/>
      <c r="V1121" s="54">
        <f t="shared" si="34"/>
        <v>0.49097222222222225</v>
      </c>
      <c r="W1121" s="3"/>
      <c r="X1121" s="54" t="e">
        <f t="shared" si="35"/>
        <v>#VALUE!</v>
      </c>
    </row>
    <row r="1122" spans="1:24" x14ac:dyDescent="0.25">
      <c r="A1122">
        <v>108398</v>
      </c>
      <c r="B1122">
        <v>188</v>
      </c>
      <c r="C1122" s="157">
        <v>45198</v>
      </c>
      <c r="D1122">
        <v>507180</v>
      </c>
      <c r="E1122" t="s">
        <v>20</v>
      </c>
      <c r="F1122" s="157">
        <v>45199</v>
      </c>
      <c r="G1122">
        <v>2000040001</v>
      </c>
      <c r="H1122" t="s">
        <v>38</v>
      </c>
      <c r="I1122">
        <v>773</v>
      </c>
      <c r="L1122" t="s">
        <v>78</v>
      </c>
      <c r="M1122" t="s">
        <v>79</v>
      </c>
      <c r="N1122" s="2">
        <v>8.3333333333333332E-3</v>
      </c>
      <c r="O1122" s="2">
        <v>0.25069444444444444</v>
      </c>
      <c r="P1122" s="5" t="s">
        <v>227</v>
      </c>
      <c r="S1122" t="s">
        <v>115</v>
      </c>
      <c r="T1122">
        <v>3</v>
      </c>
      <c r="U1122" s="3"/>
      <c r="V1122" s="54">
        <f t="shared" si="34"/>
        <v>0.24236111111111111</v>
      </c>
      <c r="W1122" s="3"/>
      <c r="X1122" s="54" t="e">
        <f t="shared" si="35"/>
        <v>#VALUE!</v>
      </c>
    </row>
    <row r="1123" spans="1:24" x14ac:dyDescent="0.25">
      <c r="A1123">
        <v>1830725</v>
      </c>
      <c r="B1123">
        <v>188</v>
      </c>
      <c r="C1123" s="157">
        <v>45198</v>
      </c>
      <c r="D1123">
        <v>507180</v>
      </c>
      <c r="E1123" t="s">
        <v>20</v>
      </c>
      <c r="F1123" s="157">
        <v>45198</v>
      </c>
      <c r="G1123">
        <v>2000040001</v>
      </c>
      <c r="H1123" t="s">
        <v>38</v>
      </c>
      <c r="I1123">
        <v>300</v>
      </c>
      <c r="N1123" s="2"/>
      <c r="O1123" s="2"/>
      <c r="P1123" s="5">
        <v>9.5833333333333326E-2</v>
      </c>
      <c r="S1123" t="s">
        <v>115</v>
      </c>
      <c r="T1123">
        <v>3</v>
      </c>
      <c r="U1123" s="3"/>
      <c r="V1123" s="54">
        <f t="shared" si="34"/>
        <v>9.5833333333333326E-2</v>
      </c>
      <c r="W1123" s="3"/>
      <c r="X1123" s="54">
        <f t="shared" si="35"/>
        <v>0.90416666666666667</v>
      </c>
    </row>
    <row r="1124" spans="1:24" x14ac:dyDescent="0.25">
      <c r="A1124">
        <v>1830708</v>
      </c>
      <c r="B1124">
        <v>188</v>
      </c>
      <c r="C1124" s="157">
        <v>45198</v>
      </c>
      <c r="D1124">
        <v>507188</v>
      </c>
      <c r="E1124" t="s">
        <v>20</v>
      </c>
      <c r="F1124" s="157">
        <v>45198</v>
      </c>
      <c r="G1124">
        <v>2000100026</v>
      </c>
      <c r="H1124" t="s">
        <v>167</v>
      </c>
      <c r="I1124">
        <v>50</v>
      </c>
      <c r="N1124" s="2"/>
      <c r="O1124" s="2"/>
      <c r="P1124" s="5"/>
      <c r="U1124" s="3"/>
      <c r="V1124" s="54">
        <f t="shared" si="34"/>
        <v>0</v>
      </c>
      <c r="W1124" s="3"/>
      <c r="X1124" s="54">
        <f t="shared" si="35"/>
        <v>0</v>
      </c>
    </row>
    <row r="1125" spans="1:24" x14ac:dyDescent="0.25">
      <c r="A1125">
        <v>108371</v>
      </c>
      <c r="B1125">
        <v>100</v>
      </c>
      <c r="C1125" s="157">
        <v>45198</v>
      </c>
      <c r="D1125">
        <v>419994</v>
      </c>
      <c r="E1125" t="s">
        <v>20</v>
      </c>
      <c r="F1125" s="157">
        <v>45198</v>
      </c>
      <c r="G1125">
        <v>2000020007</v>
      </c>
      <c r="H1125" t="s">
        <v>102</v>
      </c>
      <c r="I1125" s="158">
        <v>1100</v>
      </c>
      <c r="L1125" t="s">
        <v>26</v>
      </c>
      <c r="M1125" t="s">
        <v>144</v>
      </c>
      <c r="N1125" s="2">
        <v>0.31319444444444444</v>
      </c>
      <c r="O1125" s="2">
        <v>0.51041666666666663</v>
      </c>
      <c r="P1125" s="5">
        <v>0.19722222222222222</v>
      </c>
      <c r="S1125" t="s">
        <v>47</v>
      </c>
      <c r="T1125">
        <v>1</v>
      </c>
      <c r="U1125" s="3"/>
      <c r="V1125" s="54">
        <f t="shared" si="34"/>
        <v>0.19722222222222219</v>
      </c>
      <c r="W1125" s="3"/>
      <c r="X1125" s="54">
        <f t="shared" si="35"/>
        <v>0.80277777777777781</v>
      </c>
    </row>
    <row r="1126" spans="1:24" x14ac:dyDescent="0.25">
      <c r="A1126">
        <v>108383</v>
      </c>
      <c r="B1126">
        <v>100</v>
      </c>
      <c r="C1126" s="157">
        <v>45198</v>
      </c>
      <c r="D1126">
        <v>420005</v>
      </c>
      <c r="E1126" t="s">
        <v>20</v>
      </c>
      <c r="F1126" s="157">
        <v>45198</v>
      </c>
      <c r="G1126">
        <v>2000020007</v>
      </c>
      <c r="H1126" t="s">
        <v>102</v>
      </c>
      <c r="I1126" s="158">
        <v>150</v>
      </c>
      <c r="L1126" t="s">
        <v>94</v>
      </c>
      <c r="M1126" t="s">
        <v>95</v>
      </c>
      <c r="N1126" s="2">
        <v>0.76180555555555562</v>
      </c>
      <c r="O1126" s="2">
        <v>0.76180555555555562</v>
      </c>
      <c r="P1126" s="5">
        <v>0</v>
      </c>
      <c r="S1126" t="s">
        <v>47</v>
      </c>
      <c r="T1126">
        <v>2</v>
      </c>
      <c r="U1126" s="3"/>
      <c r="V1126" s="54">
        <f t="shared" si="34"/>
        <v>0</v>
      </c>
      <c r="W1126" s="3"/>
      <c r="X1126" s="54">
        <f t="shared" si="35"/>
        <v>0</v>
      </c>
    </row>
    <row r="1127" spans="1:24" x14ac:dyDescent="0.25">
      <c r="A1127">
        <v>1830712</v>
      </c>
      <c r="B1127">
        <v>100</v>
      </c>
      <c r="C1127" s="157">
        <v>45198</v>
      </c>
      <c r="D1127">
        <v>420023</v>
      </c>
      <c r="E1127" t="s">
        <v>20</v>
      </c>
      <c r="F1127" s="157">
        <v>45198</v>
      </c>
      <c r="G1127">
        <v>2000020005</v>
      </c>
      <c r="H1127" t="s">
        <v>41</v>
      </c>
      <c r="I1127" s="158">
        <v>217.7</v>
      </c>
      <c r="N1127" s="2"/>
      <c r="O1127" s="2"/>
      <c r="P1127" s="5"/>
      <c r="U1127" s="3"/>
      <c r="V1127" s="54">
        <f t="shared" si="34"/>
        <v>0</v>
      </c>
      <c r="W1127" s="3"/>
      <c r="X1127" s="54">
        <f t="shared" si="35"/>
        <v>0</v>
      </c>
    </row>
    <row r="1128" spans="1:24" x14ac:dyDescent="0.25">
      <c r="A1128">
        <v>108384</v>
      </c>
      <c r="B1128">
        <v>100</v>
      </c>
      <c r="C1128" s="157">
        <v>45198</v>
      </c>
      <c r="D1128">
        <v>420004</v>
      </c>
      <c r="E1128" t="s">
        <v>20</v>
      </c>
      <c r="F1128" s="157">
        <v>45198</v>
      </c>
      <c r="G1128">
        <v>2000020008</v>
      </c>
      <c r="H1128" t="s">
        <v>81</v>
      </c>
      <c r="I1128" s="158">
        <v>380</v>
      </c>
      <c r="J1128">
        <v>2</v>
      </c>
      <c r="K1128">
        <v>8</v>
      </c>
      <c r="L1128" t="s">
        <v>94</v>
      </c>
      <c r="M1128" t="s">
        <v>95</v>
      </c>
      <c r="N1128" s="2">
        <v>0.76180555555555562</v>
      </c>
      <c r="O1128" s="2">
        <v>0.76250000000000007</v>
      </c>
      <c r="P1128" s="5">
        <v>6.9444444444444447E-4</v>
      </c>
      <c r="S1128" t="s">
        <v>92</v>
      </c>
      <c r="T1128">
        <v>2</v>
      </c>
      <c r="U1128" s="3"/>
      <c r="V1128" s="54">
        <f t="shared" si="34"/>
        <v>6.9444444444444198E-4</v>
      </c>
      <c r="W1128" s="3"/>
      <c r="X1128" s="54">
        <f t="shared" si="35"/>
        <v>0.99930555555555556</v>
      </c>
    </row>
    <row r="1129" spans="1:24" x14ac:dyDescent="0.25">
      <c r="A1129">
        <v>108362</v>
      </c>
      <c r="B1129">
        <v>100</v>
      </c>
      <c r="C1129" s="157">
        <v>45198</v>
      </c>
      <c r="D1129">
        <v>419993</v>
      </c>
      <c r="E1129" t="s">
        <v>20</v>
      </c>
      <c r="F1129" s="157">
        <v>45198</v>
      </c>
      <c r="G1129">
        <v>2000020001</v>
      </c>
      <c r="H1129" t="s">
        <v>42</v>
      </c>
      <c r="I1129">
        <v>430</v>
      </c>
      <c r="L1129" t="s">
        <v>26</v>
      </c>
      <c r="M1129" t="s">
        <v>144</v>
      </c>
      <c r="N1129" s="2">
        <v>0.27986111111111112</v>
      </c>
      <c r="O1129" s="2">
        <v>0.3430555555555555</v>
      </c>
      <c r="P1129" s="5">
        <v>6.3194444444444442E-2</v>
      </c>
      <c r="S1129" t="s">
        <v>45</v>
      </c>
      <c r="T1129">
        <v>1</v>
      </c>
      <c r="U1129" s="3"/>
      <c r="V1129" s="54">
        <f t="shared" si="34"/>
        <v>6.3194444444444386E-2</v>
      </c>
      <c r="W1129" s="3"/>
      <c r="X1129" s="54">
        <f t="shared" si="35"/>
        <v>0.93680555555555556</v>
      </c>
    </row>
    <row r="1130" spans="1:24" x14ac:dyDescent="0.25">
      <c r="A1130">
        <v>108370</v>
      </c>
      <c r="B1130">
        <v>100</v>
      </c>
      <c r="C1130" s="157">
        <v>45198</v>
      </c>
      <c r="D1130">
        <v>419993</v>
      </c>
      <c r="E1130" t="s">
        <v>20</v>
      </c>
      <c r="F1130" s="157">
        <v>45198</v>
      </c>
      <c r="G1130">
        <v>2000020001</v>
      </c>
      <c r="H1130" t="s">
        <v>42</v>
      </c>
      <c r="I1130">
        <v>600</v>
      </c>
      <c r="L1130" t="s">
        <v>26</v>
      </c>
      <c r="M1130" t="s">
        <v>144</v>
      </c>
      <c r="N1130" s="2">
        <v>0.34375</v>
      </c>
      <c r="O1130" s="2">
        <v>0.50972222222222219</v>
      </c>
      <c r="P1130" s="5">
        <v>0.16597222222222222</v>
      </c>
      <c r="S1130" t="s">
        <v>45</v>
      </c>
      <c r="T1130">
        <v>1</v>
      </c>
      <c r="U1130" s="3"/>
      <c r="V1130" s="54">
        <f t="shared" si="34"/>
        <v>0.16597222222222219</v>
      </c>
      <c r="W1130" s="3"/>
      <c r="X1130" s="54">
        <f t="shared" si="35"/>
        <v>0.83402777777777781</v>
      </c>
    </row>
    <row r="1131" spans="1:24" x14ac:dyDescent="0.25">
      <c r="A1131">
        <v>108379</v>
      </c>
      <c r="B1131">
        <v>100</v>
      </c>
      <c r="C1131" s="157">
        <v>45198</v>
      </c>
      <c r="D1131">
        <v>420006</v>
      </c>
      <c r="E1131" t="s">
        <v>20</v>
      </c>
      <c r="F1131" s="157">
        <v>45198</v>
      </c>
      <c r="G1131">
        <v>2000020001</v>
      </c>
      <c r="H1131" t="s">
        <v>42</v>
      </c>
      <c r="I1131" s="158">
        <v>1460</v>
      </c>
      <c r="J1131">
        <v>8</v>
      </c>
      <c r="K1131">
        <v>12</v>
      </c>
      <c r="L1131" t="s">
        <v>43</v>
      </c>
      <c r="M1131" t="s">
        <v>44</v>
      </c>
      <c r="N1131" s="2">
        <v>0.71319444444444446</v>
      </c>
      <c r="O1131" s="2">
        <v>0.71319444444444446</v>
      </c>
      <c r="P1131" s="5">
        <v>0</v>
      </c>
      <c r="S1131" t="s">
        <v>45</v>
      </c>
      <c r="T1131">
        <v>2</v>
      </c>
      <c r="U1131" s="3"/>
      <c r="V1131" s="54">
        <f t="shared" si="34"/>
        <v>0</v>
      </c>
      <c r="W1131" s="3"/>
      <c r="X1131" s="54">
        <f t="shared" si="35"/>
        <v>0</v>
      </c>
    </row>
    <row r="1132" spans="1:24" x14ac:dyDescent="0.25">
      <c r="A1132">
        <v>108395</v>
      </c>
      <c r="B1132">
        <v>100</v>
      </c>
      <c r="C1132" s="157">
        <v>45198</v>
      </c>
      <c r="D1132">
        <v>420013</v>
      </c>
      <c r="E1132" t="s">
        <v>20</v>
      </c>
      <c r="F1132" s="157">
        <v>45199</v>
      </c>
      <c r="G1132">
        <v>2000020001</v>
      </c>
      <c r="H1132" t="s">
        <v>42</v>
      </c>
      <c r="I1132" s="158">
        <v>3600</v>
      </c>
      <c r="J1132">
        <v>12</v>
      </c>
      <c r="K1132">
        <v>50</v>
      </c>
      <c r="L1132" t="s">
        <v>49</v>
      </c>
      <c r="M1132" t="s">
        <v>50</v>
      </c>
      <c r="N1132" s="2">
        <v>0.87430555555555556</v>
      </c>
      <c r="O1132" s="2">
        <v>0.24027777777777778</v>
      </c>
      <c r="P1132" s="5">
        <v>0.3659722222222222</v>
      </c>
      <c r="S1132" t="s">
        <v>45</v>
      </c>
      <c r="T1132">
        <v>3</v>
      </c>
      <c r="U1132" s="3"/>
      <c r="V1132" s="54">
        <f t="shared" si="34"/>
        <v>0.36597222222222225</v>
      </c>
      <c r="W1132" s="3"/>
      <c r="X1132" s="54">
        <f t="shared" si="35"/>
        <v>0.63402777777777786</v>
      </c>
    </row>
    <row r="1133" spans="1:24" x14ac:dyDescent="0.25">
      <c r="A1133">
        <v>1830712</v>
      </c>
      <c r="B1133">
        <v>100</v>
      </c>
      <c r="C1133" s="157">
        <v>45198</v>
      </c>
      <c r="D1133">
        <v>420024</v>
      </c>
      <c r="E1133" t="s">
        <v>20</v>
      </c>
      <c r="F1133" s="157">
        <v>45198</v>
      </c>
      <c r="G1133">
        <v>2000020001</v>
      </c>
      <c r="H1133" t="s">
        <v>42</v>
      </c>
      <c r="I1133" s="158">
        <v>204.29</v>
      </c>
      <c r="N1133" s="2"/>
      <c r="O1133" s="2"/>
      <c r="P1133" s="5"/>
      <c r="U1133" s="3"/>
      <c r="V1133" s="54">
        <f t="shared" si="34"/>
        <v>0</v>
      </c>
      <c r="W1133" s="3"/>
      <c r="X1133" s="54">
        <f t="shared" si="35"/>
        <v>0</v>
      </c>
    </row>
    <row r="1134" spans="1:24" x14ac:dyDescent="0.25">
      <c r="A1134">
        <v>108365</v>
      </c>
      <c r="B1134">
        <v>100</v>
      </c>
      <c r="C1134" s="157">
        <v>45198</v>
      </c>
      <c r="D1134">
        <v>419995</v>
      </c>
      <c r="E1134" t="s">
        <v>20</v>
      </c>
      <c r="F1134" s="157">
        <v>45198</v>
      </c>
      <c r="G1134">
        <v>2000020010</v>
      </c>
      <c r="H1134" t="s">
        <v>46</v>
      </c>
      <c r="I1134" s="158">
        <v>1100</v>
      </c>
      <c r="L1134" t="s">
        <v>26</v>
      </c>
      <c r="M1134" t="s">
        <v>144</v>
      </c>
      <c r="N1134" s="2">
        <v>0.4284722222222222</v>
      </c>
      <c r="O1134" s="2">
        <v>0.4284722222222222</v>
      </c>
      <c r="P1134" s="5">
        <v>0</v>
      </c>
      <c r="S1134" t="s">
        <v>45</v>
      </c>
      <c r="T1134">
        <v>1</v>
      </c>
      <c r="U1134" s="3"/>
      <c r="V1134" s="54">
        <f t="shared" si="34"/>
        <v>0</v>
      </c>
      <c r="W1134" s="3"/>
      <c r="X1134" s="54">
        <f t="shared" si="35"/>
        <v>0</v>
      </c>
    </row>
    <row r="1135" spans="1:24" x14ac:dyDescent="0.25">
      <c r="A1135">
        <v>108366</v>
      </c>
      <c r="B1135">
        <v>100</v>
      </c>
      <c r="C1135" s="157">
        <v>45198</v>
      </c>
      <c r="D1135">
        <v>419995</v>
      </c>
      <c r="E1135" t="s">
        <v>20</v>
      </c>
      <c r="F1135" s="157">
        <v>45198</v>
      </c>
      <c r="G1135">
        <v>2000020010</v>
      </c>
      <c r="H1135" t="s">
        <v>46</v>
      </c>
      <c r="I1135">
        <v>100</v>
      </c>
      <c r="L1135" t="s">
        <v>26</v>
      </c>
      <c r="M1135" t="s">
        <v>144</v>
      </c>
      <c r="N1135" s="2">
        <v>0.4284722222222222</v>
      </c>
      <c r="O1135" s="2">
        <v>0.4291666666666667</v>
      </c>
      <c r="P1135" s="5">
        <v>6.9444444444444447E-4</v>
      </c>
      <c r="S1135" t="s">
        <v>45</v>
      </c>
      <c r="T1135">
        <v>1</v>
      </c>
      <c r="U1135" s="3"/>
      <c r="V1135" s="54">
        <f t="shared" si="34"/>
        <v>6.9444444444449749E-4</v>
      </c>
      <c r="W1135" s="3"/>
      <c r="X1135" s="54">
        <f t="shared" si="35"/>
        <v>0.99930555555555556</v>
      </c>
    </row>
    <row r="1136" spans="1:24" x14ac:dyDescent="0.25">
      <c r="A1136">
        <v>108388</v>
      </c>
      <c r="B1136">
        <v>100</v>
      </c>
      <c r="C1136" s="157">
        <v>45198</v>
      </c>
      <c r="D1136">
        <v>420007</v>
      </c>
      <c r="E1136" t="s">
        <v>20</v>
      </c>
      <c r="F1136" s="157">
        <v>45198</v>
      </c>
      <c r="G1136">
        <v>2000020010</v>
      </c>
      <c r="H1136" t="s">
        <v>46</v>
      </c>
      <c r="I1136" s="158">
        <v>1820</v>
      </c>
      <c r="J1136">
        <v>5</v>
      </c>
      <c r="K1136">
        <v>8</v>
      </c>
      <c r="L1136" t="s">
        <v>43</v>
      </c>
      <c r="M1136" t="s">
        <v>44</v>
      </c>
      <c r="N1136" s="2">
        <v>0.71319444444444446</v>
      </c>
      <c r="O1136" s="2">
        <v>0.8666666666666667</v>
      </c>
      <c r="P1136" s="5">
        <v>0.15347222222222223</v>
      </c>
      <c r="S1136" t="s">
        <v>45</v>
      </c>
      <c r="T1136">
        <v>2</v>
      </c>
      <c r="U1136" s="3"/>
      <c r="V1136" s="54">
        <f t="shared" si="34"/>
        <v>0.15347222222222223</v>
      </c>
      <c r="W1136" s="3"/>
      <c r="X1136" s="54">
        <f t="shared" si="35"/>
        <v>0.84652777777777777</v>
      </c>
    </row>
    <row r="1137" spans="1:24" x14ac:dyDescent="0.25">
      <c r="A1137">
        <v>1830712</v>
      </c>
      <c r="B1137">
        <v>100</v>
      </c>
      <c r="C1137" s="157">
        <v>45198</v>
      </c>
      <c r="D1137">
        <v>420022</v>
      </c>
      <c r="E1137" t="s">
        <v>20</v>
      </c>
      <c r="F1137" s="157">
        <v>45198</v>
      </c>
      <c r="G1137">
        <v>2000020002</v>
      </c>
      <c r="H1137" t="s">
        <v>48</v>
      </c>
      <c r="I1137" s="158">
        <v>2085.19</v>
      </c>
      <c r="N1137" s="2"/>
      <c r="O1137" s="2"/>
      <c r="U1137" s="3"/>
      <c r="V1137" s="54">
        <f t="shared" si="34"/>
        <v>0</v>
      </c>
      <c r="W1137" s="3"/>
      <c r="X1137" s="54">
        <f t="shared" si="35"/>
        <v>0</v>
      </c>
    </row>
    <row r="1138" spans="1:24" x14ac:dyDescent="0.25">
      <c r="A1138">
        <v>108373</v>
      </c>
      <c r="B1138">
        <v>100</v>
      </c>
      <c r="C1138" s="157">
        <v>45198</v>
      </c>
      <c r="D1138">
        <v>420003</v>
      </c>
      <c r="E1138" t="s">
        <v>20</v>
      </c>
      <c r="F1138" s="157">
        <v>45198</v>
      </c>
      <c r="G1138">
        <v>2000020009</v>
      </c>
      <c r="H1138" t="s">
        <v>53</v>
      </c>
      <c r="I1138" s="158">
        <v>1040</v>
      </c>
      <c r="L1138" t="s">
        <v>26</v>
      </c>
      <c r="M1138" t="s">
        <v>27</v>
      </c>
      <c r="N1138" s="2">
        <v>0.58194444444444449</v>
      </c>
      <c r="O1138" s="2">
        <v>0.58194444444444449</v>
      </c>
      <c r="P1138" s="5">
        <v>0</v>
      </c>
      <c r="S1138" t="s">
        <v>45</v>
      </c>
      <c r="T1138">
        <v>1</v>
      </c>
      <c r="U1138" s="3"/>
      <c r="V1138" s="54">
        <f t="shared" si="34"/>
        <v>0</v>
      </c>
      <c r="W1138" s="3"/>
      <c r="X1138" s="54">
        <f t="shared" si="35"/>
        <v>0</v>
      </c>
    </row>
    <row r="1139" spans="1:24" x14ac:dyDescent="0.25">
      <c r="A1139">
        <v>1830712</v>
      </c>
      <c r="B1139">
        <v>100</v>
      </c>
      <c r="C1139" s="157">
        <v>45198</v>
      </c>
      <c r="D1139">
        <v>420025</v>
      </c>
      <c r="E1139" t="s">
        <v>20</v>
      </c>
      <c r="F1139" s="157">
        <v>45198</v>
      </c>
      <c r="G1139">
        <v>2000020009</v>
      </c>
      <c r="H1139" t="s">
        <v>53</v>
      </c>
      <c r="I1139" s="158">
        <v>1422.2</v>
      </c>
      <c r="N1139" s="2"/>
      <c r="O1139" s="2"/>
      <c r="P1139" s="5"/>
      <c r="U1139" s="3"/>
      <c r="V1139" s="54">
        <f t="shared" si="34"/>
        <v>0</v>
      </c>
      <c r="W1139" s="3"/>
      <c r="X1139" s="54">
        <f t="shared" si="35"/>
        <v>0</v>
      </c>
    </row>
    <row r="1140" spans="1:24" x14ac:dyDescent="0.25">
      <c r="A1140">
        <v>1830712</v>
      </c>
      <c r="B1140">
        <v>100</v>
      </c>
      <c r="C1140" s="157">
        <v>45198</v>
      </c>
      <c r="D1140">
        <v>420021</v>
      </c>
      <c r="E1140" t="s">
        <v>20</v>
      </c>
      <c r="F1140" s="157">
        <v>45198</v>
      </c>
      <c r="G1140">
        <v>2000020003</v>
      </c>
      <c r="H1140" t="s">
        <v>132</v>
      </c>
      <c r="I1140" s="158">
        <v>237.97</v>
      </c>
      <c r="N1140" s="2"/>
      <c r="O1140" s="2"/>
      <c r="P1140" s="5"/>
      <c r="U1140" s="3"/>
      <c r="V1140" s="54">
        <f t="shared" si="34"/>
        <v>0</v>
      </c>
      <c r="W1140" s="3"/>
      <c r="X1140" s="54">
        <f t="shared" si="35"/>
        <v>0</v>
      </c>
    </row>
    <row r="1141" spans="1:24" x14ac:dyDescent="0.25">
      <c r="A1141">
        <v>1830740</v>
      </c>
      <c r="B1141">
        <v>188</v>
      </c>
      <c r="C1141" s="157">
        <v>45198</v>
      </c>
      <c r="D1141">
        <v>507201</v>
      </c>
      <c r="E1141" t="s">
        <v>20</v>
      </c>
      <c r="F1141" s="157">
        <v>45198</v>
      </c>
      <c r="G1141">
        <v>2000050007</v>
      </c>
      <c r="H1141" t="s">
        <v>93</v>
      </c>
      <c r="I1141">
        <v>251.404</v>
      </c>
      <c r="N1141" s="2"/>
      <c r="O1141" s="2"/>
      <c r="P1141" s="5"/>
      <c r="U1141" s="3"/>
      <c r="V1141" s="54">
        <f t="shared" si="34"/>
        <v>0</v>
      </c>
      <c r="W1141" s="3"/>
      <c r="X1141" s="54">
        <f t="shared" si="35"/>
        <v>0</v>
      </c>
    </row>
    <row r="1142" spans="1:24" x14ac:dyDescent="0.25">
      <c r="A1142">
        <v>1830741</v>
      </c>
      <c r="B1142">
        <v>188</v>
      </c>
      <c r="C1142" s="157">
        <v>45198</v>
      </c>
      <c r="D1142">
        <v>507194</v>
      </c>
      <c r="E1142" t="s">
        <v>20</v>
      </c>
      <c r="F1142" s="157">
        <v>45198</v>
      </c>
      <c r="G1142">
        <v>2000050002</v>
      </c>
      <c r="H1142" t="s">
        <v>54</v>
      </c>
      <c r="I1142" s="158">
        <v>1050</v>
      </c>
      <c r="N1142" s="2"/>
      <c r="O1142" s="2"/>
      <c r="P1142" s="5"/>
      <c r="U1142" s="3"/>
      <c r="V1142" s="54">
        <f t="shared" si="34"/>
        <v>0</v>
      </c>
      <c r="W1142" s="3"/>
      <c r="X1142" s="54">
        <f t="shared" si="35"/>
        <v>0</v>
      </c>
    </row>
    <row r="1143" spans="1:24" x14ac:dyDescent="0.25">
      <c r="A1143">
        <v>108390</v>
      </c>
      <c r="B1143">
        <v>100</v>
      </c>
      <c r="C1143" s="157">
        <v>45198</v>
      </c>
      <c r="D1143">
        <v>420008</v>
      </c>
      <c r="E1143" t="s">
        <v>20</v>
      </c>
      <c r="F1143" s="157">
        <v>45199</v>
      </c>
      <c r="G1143">
        <v>2000010009</v>
      </c>
      <c r="H1143" t="s">
        <v>56</v>
      </c>
      <c r="I1143" s="158">
        <v>135.80000000000001</v>
      </c>
      <c r="L1143" t="s">
        <v>22</v>
      </c>
      <c r="M1143" t="s">
        <v>23</v>
      </c>
      <c r="N1143" s="2">
        <v>5.9722222222222225E-2</v>
      </c>
      <c r="O1143" s="2">
        <v>5.9722222222222225E-2</v>
      </c>
      <c r="P1143" s="5">
        <v>0</v>
      </c>
      <c r="S1143" t="s">
        <v>24</v>
      </c>
      <c r="T1143">
        <v>3</v>
      </c>
      <c r="U1143" s="3"/>
      <c r="V1143" s="54">
        <f t="shared" si="34"/>
        <v>0</v>
      </c>
      <c r="W1143" s="3"/>
      <c r="X1143" s="54">
        <f t="shared" si="35"/>
        <v>0</v>
      </c>
    </row>
    <row r="1144" spans="1:24" x14ac:dyDescent="0.25">
      <c r="A1144">
        <v>1830712</v>
      </c>
      <c r="B1144">
        <v>100</v>
      </c>
      <c r="C1144" s="157">
        <v>45198</v>
      </c>
      <c r="D1144">
        <v>420028</v>
      </c>
      <c r="E1144" t="s">
        <v>20</v>
      </c>
      <c r="F1144" s="157">
        <v>45198</v>
      </c>
      <c r="G1144">
        <v>2000010009</v>
      </c>
      <c r="H1144" t="s">
        <v>56</v>
      </c>
      <c r="I1144">
        <v>19.71</v>
      </c>
      <c r="N1144" s="2"/>
      <c r="O1144" s="2"/>
      <c r="P1144" s="5"/>
      <c r="U1144" s="3"/>
      <c r="V1144" s="54">
        <f t="shared" si="34"/>
        <v>0</v>
      </c>
      <c r="W1144" s="3"/>
      <c r="X1144" s="54">
        <f t="shared" si="35"/>
        <v>0</v>
      </c>
    </row>
    <row r="1145" spans="1:24" x14ac:dyDescent="0.25">
      <c r="A1145">
        <v>1830741</v>
      </c>
      <c r="B1145">
        <v>188</v>
      </c>
      <c r="C1145" s="157">
        <v>45198</v>
      </c>
      <c r="D1145">
        <v>507193</v>
      </c>
      <c r="E1145" t="s">
        <v>20</v>
      </c>
      <c r="F1145" s="157">
        <v>45198</v>
      </c>
      <c r="G1145">
        <v>2000030004</v>
      </c>
      <c r="H1145" t="s">
        <v>59</v>
      </c>
      <c r="I1145" s="158">
        <v>2160.31</v>
      </c>
      <c r="N1145" s="2"/>
      <c r="O1145" s="2"/>
      <c r="P1145" s="5"/>
      <c r="U1145" s="3"/>
      <c r="V1145" s="54">
        <f t="shared" si="34"/>
        <v>0</v>
      </c>
      <c r="W1145" s="3"/>
      <c r="X1145" s="54">
        <f t="shared" si="35"/>
        <v>0</v>
      </c>
    </row>
    <row r="1146" spans="1:24" x14ac:dyDescent="0.25">
      <c r="A1146">
        <v>1830741</v>
      </c>
      <c r="B1146">
        <v>188</v>
      </c>
      <c r="C1146" s="157">
        <v>45198</v>
      </c>
      <c r="D1146">
        <v>507192</v>
      </c>
      <c r="E1146" t="s">
        <v>20</v>
      </c>
      <c r="F1146" s="157">
        <v>45198</v>
      </c>
      <c r="G1146">
        <v>2000030003</v>
      </c>
      <c r="H1146" t="s">
        <v>60</v>
      </c>
      <c r="I1146">
        <v>993.07</v>
      </c>
      <c r="N1146" s="2"/>
      <c r="O1146" s="2"/>
      <c r="U1146" s="3"/>
      <c r="V1146" s="54">
        <f t="shared" si="34"/>
        <v>0</v>
      </c>
      <c r="W1146" s="3"/>
      <c r="X1146" s="54">
        <f t="shared" si="35"/>
        <v>0</v>
      </c>
    </row>
    <row r="1147" spans="1:24" x14ac:dyDescent="0.25">
      <c r="A1147">
        <v>1830741</v>
      </c>
      <c r="B1147">
        <v>188</v>
      </c>
      <c r="C1147" s="157">
        <v>45198</v>
      </c>
      <c r="D1147">
        <v>507190</v>
      </c>
      <c r="E1147" t="s">
        <v>20</v>
      </c>
      <c r="F1147" s="157">
        <v>45198</v>
      </c>
      <c r="G1147">
        <v>2000030001</v>
      </c>
      <c r="H1147" t="s">
        <v>61</v>
      </c>
      <c r="I1147" s="158">
        <v>1404.07</v>
      </c>
      <c r="N1147" s="2"/>
      <c r="O1147" s="2"/>
      <c r="P1147" s="5"/>
      <c r="U1147" s="3"/>
      <c r="V1147" s="54">
        <f t="shared" si="34"/>
        <v>0</v>
      </c>
      <c r="W1147" s="3"/>
      <c r="X1147" s="54">
        <f t="shared" si="35"/>
        <v>0</v>
      </c>
    </row>
    <row r="1148" spans="1:24" x14ac:dyDescent="0.25">
      <c r="A1148">
        <v>1830741</v>
      </c>
      <c r="B1148">
        <v>188</v>
      </c>
      <c r="C1148" s="157">
        <v>45198</v>
      </c>
      <c r="D1148">
        <v>507191</v>
      </c>
      <c r="E1148" t="s">
        <v>20</v>
      </c>
      <c r="F1148" s="157">
        <v>45198</v>
      </c>
      <c r="G1148">
        <v>2000030002</v>
      </c>
      <c r="H1148" t="s">
        <v>62</v>
      </c>
      <c r="I1148" s="158">
        <v>2530.9</v>
      </c>
      <c r="N1148" s="2"/>
      <c r="O1148" s="2"/>
      <c r="P1148" s="5"/>
      <c r="U1148" s="3"/>
      <c r="V1148" s="54">
        <f t="shared" si="34"/>
        <v>0</v>
      </c>
      <c r="W1148" s="3"/>
      <c r="X1148" s="54">
        <f t="shared" si="35"/>
        <v>0</v>
      </c>
    </row>
    <row r="1149" spans="1:24" x14ac:dyDescent="0.25">
      <c r="A1149">
        <v>1830905</v>
      </c>
      <c r="B1149">
        <v>188</v>
      </c>
      <c r="C1149" s="157">
        <v>45199</v>
      </c>
      <c r="D1149">
        <v>507215</v>
      </c>
      <c r="E1149" t="s">
        <v>20</v>
      </c>
      <c r="F1149" s="157">
        <v>45199</v>
      </c>
      <c r="G1149">
        <v>2000050001</v>
      </c>
      <c r="H1149" t="s">
        <v>181</v>
      </c>
      <c r="I1149" s="158">
        <v>40</v>
      </c>
      <c r="N1149" s="2"/>
      <c r="O1149" s="2"/>
      <c r="P1149" s="5"/>
      <c r="U1149" s="3"/>
      <c r="V1149" s="54">
        <f t="shared" si="34"/>
        <v>0</v>
      </c>
      <c r="W1149" s="3"/>
      <c r="X1149" s="54">
        <f t="shared" si="35"/>
        <v>0</v>
      </c>
    </row>
    <row r="1150" spans="1:24" x14ac:dyDescent="0.25">
      <c r="A1150">
        <v>1830895</v>
      </c>
      <c r="B1150">
        <v>100</v>
      </c>
      <c r="C1150" s="157">
        <v>45199</v>
      </c>
      <c r="D1150">
        <v>420046</v>
      </c>
      <c r="E1150" t="s">
        <v>20</v>
      </c>
      <c r="F1150" s="157">
        <v>45199</v>
      </c>
      <c r="G1150">
        <v>2000010001</v>
      </c>
      <c r="H1150" t="s">
        <v>25</v>
      </c>
      <c r="I1150">
        <v>155.93</v>
      </c>
      <c r="N1150" s="2"/>
      <c r="O1150" s="2"/>
      <c r="P1150" s="5"/>
      <c r="U1150" s="3"/>
      <c r="V1150" s="54">
        <f t="shared" si="34"/>
        <v>0</v>
      </c>
      <c r="W1150" s="3"/>
      <c r="X1150" s="54">
        <f t="shared" si="35"/>
        <v>0</v>
      </c>
    </row>
    <row r="1151" spans="1:24" x14ac:dyDescent="0.25">
      <c r="A1151">
        <v>1830895</v>
      </c>
      <c r="B1151">
        <v>100</v>
      </c>
      <c r="C1151" s="157">
        <v>45199</v>
      </c>
      <c r="D1151">
        <v>420045</v>
      </c>
      <c r="E1151" t="s">
        <v>20</v>
      </c>
      <c r="F1151" s="157">
        <v>45199</v>
      </c>
      <c r="G1151">
        <v>2000010013</v>
      </c>
      <c r="H1151" t="s">
        <v>28</v>
      </c>
      <c r="I1151">
        <v>198.07</v>
      </c>
      <c r="N1151" s="2"/>
      <c r="O1151" s="2"/>
      <c r="P1151" s="5"/>
      <c r="U1151" s="3"/>
      <c r="V1151" s="54">
        <f t="shared" si="34"/>
        <v>0</v>
      </c>
      <c r="W1151" s="3"/>
      <c r="X1151" s="54">
        <f t="shared" si="35"/>
        <v>0</v>
      </c>
    </row>
    <row r="1152" spans="1:24" x14ac:dyDescent="0.25">
      <c r="A1152">
        <v>1830895</v>
      </c>
      <c r="B1152">
        <v>100</v>
      </c>
      <c r="C1152" s="157">
        <v>45199</v>
      </c>
      <c r="D1152">
        <v>420044</v>
      </c>
      <c r="E1152" t="s">
        <v>20</v>
      </c>
      <c r="F1152" s="157">
        <v>45199</v>
      </c>
      <c r="G1152">
        <v>2000010005</v>
      </c>
      <c r="H1152" t="s">
        <v>29</v>
      </c>
      <c r="I1152">
        <v>531</v>
      </c>
      <c r="N1152" s="2"/>
      <c r="O1152" s="2"/>
      <c r="P1152" s="5"/>
      <c r="U1152" s="3"/>
      <c r="V1152" s="54">
        <f t="shared" si="34"/>
        <v>0</v>
      </c>
      <c r="W1152" s="3"/>
      <c r="X1152" s="54">
        <f t="shared" si="35"/>
        <v>0</v>
      </c>
    </row>
    <row r="1153" spans="1:24" x14ac:dyDescent="0.25">
      <c r="A1153">
        <v>1830895</v>
      </c>
      <c r="B1153">
        <v>100</v>
      </c>
      <c r="C1153" s="157">
        <v>45199</v>
      </c>
      <c r="D1153">
        <v>420047</v>
      </c>
      <c r="E1153" t="s">
        <v>20</v>
      </c>
      <c r="F1153" s="157">
        <v>45199</v>
      </c>
      <c r="G1153">
        <v>2000010006</v>
      </c>
      <c r="H1153" t="s">
        <v>31</v>
      </c>
      <c r="I1153">
        <v>686.3</v>
      </c>
      <c r="N1153" s="2"/>
      <c r="O1153" s="2"/>
      <c r="P1153" s="5"/>
      <c r="U1153" s="3"/>
      <c r="V1153" s="54">
        <f t="shared" si="34"/>
        <v>0</v>
      </c>
      <c r="W1153" s="3"/>
      <c r="X1153" s="54">
        <f t="shared" si="35"/>
        <v>0</v>
      </c>
    </row>
    <row r="1154" spans="1:24" x14ac:dyDescent="0.25">
      <c r="A1154">
        <v>108406</v>
      </c>
      <c r="B1154">
        <v>188</v>
      </c>
      <c r="C1154" s="157">
        <v>45199</v>
      </c>
      <c r="D1154">
        <v>507185</v>
      </c>
      <c r="E1154" t="s">
        <v>20</v>
      </c>
      <c r="F1154" s="157">
        <v>45199</v>
      </c>
      <c r="G1154">
        <v>2000040007</v>
      </c>
      <c r="H1154" t="s">
        <v>32</v>
      </c>
      <c r="I1154">
        <v>660</v>
      </c>
      <c r="L1154" t="s">
        <v>74</v>
      </c>
      <c r="M1154" t="s">
        <v>75</v>
      </c>
      <c r="N1154" s="2">
        <v>0.25486111111111109</v>
      </c>
      <c r="O1154" s="2">
        <v>0.4069444444444445</v>
      </c>
      <c r="P1154" s="5">
        <v>0.15208333333333332</v>
      </c>
      <c r="S1154" t="s">
        <v>107</v>
      </c>
      <c r="T1154">
        <v>1</v>
      </c>
      <c r="U1154" s="3"/>
      <c r="V1154" s="54">
        <f t="shared" si="34"/>
        <v>0.1520833333333334</v>
      </c>
      <c r="W1154" s="3"/>
      <c r="X1154" s="54">
        <f t="shared" si="35"/>
        <v>0.84791666666666665</v>
      </c>
    </row>
    <row r="1155" spans="1:24" x14ac:dyDescent="0.25">
      <c r="A1155">
        <v>108411</v>
      </c>
      <c r="B1155">
        <v>188</v>
      </c>
      <c r="C1155" s="157">
        <v>45199</v>
      </c>
      <c r="D1155">
        <v>507185</v>
      </c>
      <c r="E1155" t="s">
        <v>20</v>
      </c>
      <c r="F1155" s="157">
        <v>45199</v>
      </c>
      <c r="G1155">
        <v>2000040007</v>
      </c>
      <c r="H1155" t="s">
        <v>32</v>
      </c>
      <c r="I1155">
        <v>660</v>
      </c>
      <c r="L1155" t="s">
        <v>74</v>
      </c>
      <c r="M1155" t="s">
        <v>75</v>
      </c>
      <c r="N1155" s="2">
        <v>0.40763888888888888</v>
      </c>
      <c r="O1155" s="2">
        <v>0.50069444444444444</v>
      </c>
      <c r="P1155" s="5">
        <v>9.3055555555555558E-2</v>
      </c>
      <c r="S1155" t="s">
        <v>107</v>
      </c>
      <c r="T1155">
        <v>1</v>
      </c>
      <c r="U1155" s="3"/>
      <c r="V1155" s="54">
        <f t="shared" ref="V1155:V1218" si="36">+IF(N1155=0,P1155,IF(N1155&gt;O1155,(O1155-N1155)+1,(O1155-N1155)))</f>
        <v>9.3055555555555558E-2</v>
      </c>
      <c r="W1155" s="3"/>
      <c r="X1155" s="54">
        <f t="shared" ref="X1155:X1218" si="37">+IF(P1155=0,R1155,IF(P1155&gt;Q1155,(Q1155-P1155)+1,(Q1155-P1155)))</f>
        <v>0.90694444444444444</v>
      </c>
    </row>
    <row r="1156" spans="1:24" x14ac:dyDescent="0.25">
      <c r="A1156">
        <v>1830905</v>
      </c>
      <c r="B1156">
        <v>188</v>
      </c>
      <c r="C1156" s="157">
        <v>45199</v>
      </c>
      <c r="D1156">
        <v>507185</v>
      </c>
      <c r="E1156" t="s">
        <v>20</v>
      </c>
      <c r="F1156" s="157">
        <v>45199</v>
      </c>
      <c r="G1156">
        <v>2000040007</v>
      </c>
      <c r="H1156" t="s">
        <v>32</v>
      </c>
      <c r="I1156" s="158">
        <v>1160</v>
      </c>
      <c r="N1156" s="2"/>
      <c r="O1156" s="2"/>
      <c r="P1156" s="5"/>
      <c r="S1156" t="s">
        <v>107</v>
      </c>
      <c r="T1156">
        <v>1</v>
      </c>
      <c r="U1156" s="3"/>
      <c r="V1156" s="54">
        <f t="shared" si="36"/>
        <v>0</v>
      </c>
      <c r="W1156" s="3"/>
      <c r="X1156" s="54">
        <f t="shared" si="37"/>
        <v>0</v>
      </c>
    </row>
    <row r="1157" spans="1:24" x14ac:dyDescent="0.25">
      <c r="A1157">
        <v>108407</v>
      </c>
      <c r="B1157">
        <v>188</v>
      </c>
      <c r="C1157" s="157">
        <v>45199</v>
      </c>
      <c r="D1157">
        <v>507187</v>
      </c>
      <c r="E1157" t="s">
        <v>20</v>
      </c>
      <c r="F1157" s="157">
        <v>45199</v>
      </c>
      <c r="G1157">
        <v>2000041001</v>
      </c>
      <c r="H1157" t="s">
        <v>33</v>
      </c>
      <c r="I1157">
        <v>392</v>
      </c>
      <c r="L1157" t="s">
        <v>84</v>
      </c>
      <c r="M1157" t="s">
        <v>85</v>
      </c>
      <c r="N1157" s="2">
        <v>0.27569444444444446</v>
      </c>
      <c r="O1157" s="2">
        <v>0.41597222222222219</v>
      </c>
      <c r="P1157" s="5">
        <v>0.14027777777777778</v>
      </c>
      <c r="S1157" t="s">
        <v>127</v>
      </c>
      <c r="T1157">
        <v>1</v>
      </c>
      <c r="U1157" s="3"/>
      <c r="V1157" s="54">
        <f t="shared" si="36"/>
        <v>0.14027777777777772</v>
      </c>
      <c r="W1157" s="3"/>
      <c r="X1157" s="54">
        <f t="shared" si="37"/>
        <v>0.85972222222222228</v>
      </c>
    </row>
    <row r="1158" spans="1:24" x14ac:dyDescent="0.25">
      <c r="A1158">
        <v>108413</v>
      </c>
      <c r="B1158">
        <v>188</v>
      </c>
      <c r="C1158" s="157">
        <v>45199</v>
      </c>
      <c r="D1158">
        <v>507187</v>
      </c>
      <c r="E1158" t="s">
        <v>20</v>
      </c>
      <c r="F1158" s="157">
        <v>45199</v>
      </c>
      <c r="G1158">
        <v>2000041001</v>
      </c>
      <c r="H1158" t="s">
        <v>33</v>
      </c>
      <c r="I1158">
        <v>392</v>
      </c>
      <c r="L1158" t="s">
        <v>84</v>
      </c>
      <c r="M1158" t="s">
        <v>85</v>
      </c>
      <c r="N1158" s="2">
        <v>0.41597222222222219</v>
      </c>
      <c r="O1158" s="2">
        <v>0.54097222222222219</v>
      </c>
      <c r="P1158" s="5">
        <v>0.125</v>
      </c>
      <c r="S1158" t="s">
        <v>127</v>
      </c>
      <c r="T1158">
        <v>1</v>
      </c>
      <c r="U1158" s="3"/>
      <c r="V1158" s="54">
        <f t="shared" si="36"/>
        <v>0.125</v>
      </c>
      <c r="W1158" s="3"/>
      <c r="X1158" s="54">
        <f t="shared" si="37"/>
        <v>0.875</v>
      </c>
    </row>
    <row r="1159" spans="1:24" x14ac:dyDescent="0.25">
      <c r="A1159">
        <v>108427</v>
      </c>
      <c r="B1159">
        <v>188</v>
      </c>
      <c r="C1159" s="157">
        <v>45199</v>
      </c>
      <c r="D1159">
        <v>507187</v>
      </c>
      <c r="E1159" t="s">
        <v>20</v>
      </c>
      <c r="F1159" s="157">
        <v>45199</v>
      </c>
      <c r="G1159">
        <v>2000041001</v>
      </c>
      <c r="H1159" t="s">
        <v>33</v>
      </c>
      <c r="I1159">
        <v>356.4</v>
      </c>
      <c r="L1159" t="s">
        <v>76</v>
      </c>
      <c r="M1159" t="s">
        <v>77</v>
      </c>
      <c r="N1159" s="2">
        <v>0.5444444444444444</v>
      </c>
      <c r="O1159" s="2">
        <v>0.74930555555555556</v>
      </c>
      <c r="P1159" s="5">
        <v>0.20486111111111113</v>
      </c>
      <c r="S1159" t="s">
        <v>127</v>
      </c>
      <c r="T1159">
        <v>1</v>
      </c>
      <c r="U1159" s="3"/>
      <c r="V1159" s="54">
        <f t="shared" si="36"/>
        <v>0.20486111111111116</v>
      </c>
      <c r="W1159" s="3"/>
      <c r="X1159" s="54">
        <f t="shared" si="37"/>
        <v>0.79513888888888884</v>
      </c>
    </row>
    <row r="1160" spans="1:24" x14ac:dyDescent="0.25">
      <c r="A1160">
        <v>108428</v>
      </c>
      <c r="B1160">
        <v>188</v>
      </c>
      <c r="C1160" s="157">
        <v>45199</v>
      </c>
      <c r="D1160">
        <v>507187</v>
      </c>
      <c r="E1160" t="s">
        <v>20</v>
      </c>
      <c r="F1160" s="157">
        <v>45199</v>
      </c>
      <c r="G1160">
        <v>2000041001</v>
      </c>
      <c r="H1160" t="s">
        <v>33</v>
      </c>
      <c r="I1160">
        <v>346.4</v>
      </c>
      <c r="L1160" t="s">
        <v>76</v>
      </c>
      <c r="M1160" t="s">
        <v>77</v>
      </c>
      <c r="N1160" s="2">
        <v>0.82847222222222217</v>
      </c>
      <c r="O1160" s="2">
        <v>0.82847222222222217</v>
      </c>
      <c r="P1160" s="5">
        <v>0</v>
      </c>
      <c r="S1160" t="s">
        <v>127</v>
      </c>
      <c r="T1160">
        <v>1</v>
      </c>
      <c r="U1160" s="3"/>
      <c r="V1160" s="54">
        <f t="shared" si="36"/>
        <v>0</v>
      </c>
      <c r="W1160" s="3"/>
      <c r="X1160" s="54">
        <f t="shared" si="37"/>
        <v>0</v>
      </c>
    </row>
    <row r="1161" spans="1:24" x14ac:dyDescent="0.25">
      <c r="A1161">
        <v>1830894</v>
      </c>
      <c r="B1161">
        <v>188</v>
      </c>
      <c r="C1161" s="157">
        <v>45199</v>
      </c>
      <c r="D1161">
        <v>507187</v>
      </c>
      <c r="E1161" t="s">
        <v>20</v>
      </c>
      <c r="F1161" s="157">
        <v>45199</v>
      </c>
      <c r="G1161">
        <v>2000041001</v>
      </c>
      <c r="H1161" t="s">
        <v>33</v>
      </c>
      <c r="I1161" s="158">
        <v>2957.5</v>
      </c>
      <c r="S1161" t="s">
        <v>127</v>
      </c>
      <c r="T1161">
        <v>1</v>
      </c>
      <c r="U1161" s="3"/>
      <c r="V1161" s="54">
        <f t="shared" si="36"/>
        <v>0</v>
      </c>
      <c r="W1161" s="3"/>
      <c r="X1161" s="54">
        <f t="shared" si="37"/>
        <v>0</v>
      </c>
    </row>
    <row r="1162" spans="1:24" x14ac:dyDescent="0.25">
      <c r="A1162">
        <v>108414</v>
      </c>
      <c r="B1162">
        <v>188</v>
      </c>
      <c r="C1162" s="157">
        <v>45199</v>
      </c>
      <c r="D1162">
        <v>507189</v>
      </c>
      <c r="E1162" t="s">
        <v>20</v>
      </c>
      <c r="F1162" s="157">
        <v>45199</v>
      </c>
      <c r="G1162">
        <v>2000041004</v>
      </c>
      <c r="H1162" t="s">
        <v>36</v>
      </c>
      <c r="I1162" s="158">
        <v>826.1</v>
      </c>
      <c r="L1162" t="s">
        <v>84</v>
      </c>
      <c r="M1162" t="s">
        <v>85</v>
      </c>
      <c r="N1162" s="2">
        <v>0.41666666666666669</v>
      </c>
      <c r="O1162" s="2">
        <v>0.56041666666666667</v>
      </c>
      <c r="P1162" t="s">
        <v>215</v>
      </c>
      <c r="S1162" t="s">
        <v>110</v>
      </c>
      <c r="T1162">
        <v>1</v>
      </c>
      <c r="U1162" s="3"/>
      <c r="V1162" s="54">
        <f t="shared" si="36"/>
        <v>0.14374999999999999</v>
      </c>
      <c r="W1162" s="3"/>
      <c r="X1162" s="54" t="e">
        <f t="shared" si="37"/>
        <v>#VALUE!</v>
      </c>
    </row>
    <row r="1163" spans="1:24" x14ac:dyDescent="0.25">
      <c r="A1163">
        <v>1830893</v>
      </c>
      <c r="B1163">
        <v>188</v>
      </c>
      <c r="C1163" s="157">
        <v>45199</v>
      </c>
      <c r="D1163">
        <v>507189</v>
      </c>
      <c r="E1163" t="s">
        <v>20</v>
      </c>
      <c r="F1163" s="157">
        <v>45199</v>
      </c>
      <c r="G1163">
        <v>2000041004</v>
      </c>
      <c r="H1163" t="s">
        <v>36</v>
      </c>
      <c r="I1163" s="158">
        <v>1156.78</v>
      </c>
      <c r="S1163" t="s">
        <v>110</v>
      </c>
      <c r="T1163">
        <v>1</v>
      </c>
      <c r="U1163" s="3"/>
      <c r="V1163" s="54">
        <f t="shared" si="36"/>
        <v>0</v>
      </c>
      <c r="W1163" s="3"/>
      <c r="X1163" s="54">
        <f t="shared" si="37"/>
        <v>0</v>
      </c>
    </row>
    <row r="1164" spans="1:24" x14ac:dyDescent="0.25">
      <c r="A1164">
        <v>108409</v>
      </c>
      <c r="B1164">
        <v>188</v>
      </c>
      <c r="C1164" s="157">
        <v>45199</v>
      </c>
      <c r="D1164">
        <v>507184</v>
      </c>
      <c r="E1164" t="s">
        <v>20</v>
      </c>
      <c r="F1164" s="157">
        <v>45199</v>
      </c>
      <c r="G1164">
        <v>2000040006</v>
      </c>
      <c r="H1164" t="s">
        <v>37</v>
      </c>
      <c r="I1164" s="158">
        <v>380</v>
      </c>
      <c r="L1164" t="s">
        <v>74</v>
      </c>
      <c r="M1164" t="s">
        <v>75</v>
      </c>
      <c r="N1164" s="2">
        <v>0.35833333333333334</v>
      </c>
      <c r="O1164" s="2">
        <v>0.45069444444444445</v>
      </c>
      <c r="P1164" s="5">
        <v>9.2361111111111116E-2</v>
      </c>
      <c r="S1164" t="s">
        <v>111</v>
      </c>
      <c r="T1164">
        <v>1</v>
      </c>
      <c r="U1164" s="3"/>
      <c r="V1164" s="54">
        <f t="shared" si="36"/>
        <v>9.2361111111111116E-2</v>
      </c>
      <c r="W1164" s="3"/>
      <c r="X1164" s="54">
        <f t="shared" si="37"/>
        <v>0.90763888888888888</v>
      </c>
    </row>
    <row r="1165" spans="1:24" x14ac:dyDescent="0.25">
      <c r="A1165">
        <v>108415</v>
      </c>
      <c r="B1165">
        <v>188</v>
      </c>
      <c r="C1165" s="157">
        <v>45199</v>
      </c>
      <c r="D1165">
        <v>507184</v>
      </c>
      <c r="E1165" t="s">
        <v>20</v>
      </c>
      <c r="F1165" s="157">
        <v>45199</v>
      </c>
      <c r="G1165">
        <v>2000040006</v>
      </c>
      <c r="H1165" t="s">
        <v>37</v>
      </c>
      <c r="I1165" s="158">
        <v>380</v>
      </c>
      <c r="L1165" t="s">
        <v>74</v>
      </c>
      <c r="M1165" t="s">
        <v>75</v>
      </c>
      <c r="N1165" s="2">
        <v>0.45069444444444445</v>
      </c>
      <c r="O1165" s="2">
        <v>0.57638888888888895</v>
      </c>
      <c r="P1165" t="s">
        <v>228</v>
      </c>
      <c r="S1165" t="s">
        <v>111</v>
      </c>
      <c r="T1165">
        <v>1</v>
      </c>
      <c r="U1165" s="3"/>
      <c r="V1165" s="54">
        <f t="shared" si="36"/>
        <v>0.1256944444444445</v>
      </c>
      <c r="W1165" s="3"/>
      <c r="X1165" s="54" t="e">
        <f t="shared" si="37"/>
        <v>#VALUE!</v>
      </c>
    </row>
    <row r="1166" spans="1:24" x14ac:dyDescent="0.25">
      <c r="A1166">
        <v>108429</v>
      </c>
      <c r="B1166">
        <v>188</v>
      </c>
      <c r="C1166" s="157">
        <v>45199</v>
      </c>
      <c r="D1166">
        <v>507184</v>
      </c>
      <c r="E1166" t="s">
        <v>20</v>
      </c>
      <c r="F1166" s="157">
        <v>45199</v>
      </c>
      <c r="G1166">
        <v>2000040006</v>
      </c>
      <c r="H1166" t="s">
        <v>37</v>
      </c>
      <c r="I1166">
        <v>89.6</v>
      </c>
      <c r="L1166" t="s">
        <v>112</v>
      </c>
      <c r="M1166" t="s">
        <v>113</v>
      </c>
      <c r="N1166" s="2">
        <v>0.58472222222222225</v>
      </c>
      <c r="O1166" s="2">
        <v>0.93888888888888899</v>
      </c>
      <c r="P1166" s="5">
        <v>0.35416666666666669</v>
      </c>
      <c r="S1166" t="s">
        <v>111</v>
      </c>
      <c r="T1166">
        <v>1</v>
      </c>
      <c r="U1166" s="3"/>
      <c r="V1166" s="54">
        <f t="shared" si="36"/>
        <v>0.35416666666666674</v>
      </c>
      <c r="W1166" s="3"/>
      <c r="X1166" s="54">
        <f t="shared" si="37"/>
        <v>0.64583333333333326</v>
      </c>
    </row>
    <row r="1167" spans="1:24" x14ac:dyDescent="0.25">
      <c r="A1167">
        <v>1830904</v>
      </c>
      <c r="B1167">
        <v>188</v>
      </c>
      <c r="C1167" s="157">
        <v>45199</v>
      </c>
      <c r="D1167">
        <v>507184</v>
      </c>
      <c r="E1167" t="s">
        <v>20</v>
      </c>
      <c r="F1167" s="157">
        <v>45199</v>
      </c>
      <c r="G1167">
        <v>2000040006</v>
      </c>
      <c r="H1167" t="s">
        <v>37</v>
      </c>
      <c r="I1167" s="158">
        <v>1310.4000000000001</v>
      </c>
      <c r="S1167" t="s">
        <v>111</v>
      </c>
      <c r="T1167">
        <v>1</v>
      </c>
      <c r="U1167" s="3"/>
      <c r="V1167" s="54">
        <f t="shared" si="36"/>
        <v>0</v>
      </c>
      <c r="W1167" s="3"/>
      <c r="X1167" s="54">
        <f t="shared" si="37"/>
        <v>0</v>
      </c>
    </row>
    <row r="1168" spans="1:24" x14ac:dyDescent="0.25">
      <c r="A1168">
        <v>108416</v>
      </c>
      <c r="B1168">
        <v>188</v>
      </c>
      <c r="C1168" s="157">
        <v>45199</v>
      </c>
      <c r="D1168">
        <v>507196</v>
      </c>
      <c r="E1168" t="s">
        <v>20</v>
      </c>
      <c r="F1168" s="157">
        <v>45199</v>
      </c>
      <c r="G1168">
        <v>2000040001</v>
      </c>
      <c r="H1168" t="s">
        <v>38</v>
      </c>
      <c r="I1168">
        <v>308</v>
      </c>
      <c r="L1168" t="s">
        <v>74</v>
      </c>
      <c r="M1168" t="s">
        <v>75</v>
      </c>
      <c r="N1168" s="2">
        <v>0.4909722222222222</v>
      </c>
      <c r="O1168" s="2">
        <v>0.57638888888888895</v>
      </c>
      <c r="P1168" s="5" t="s">
        <v>216</v>
      </c>
      <c r="S1168" t="s">
        <v>115</v>
      </c>
      <c r="T1168">
        <v>1</v>
      </c>
      <c r="U1168" s="3"/>
      <c r="V1168" s="54">
        <f t="shared" si="36"/>
        <v>8.5416666666666752E-2</v>
      </c>
      <c r="W1168" s="3"/>
      <c r="X1168" s="54" t="e">
        <f t="shared" si="37"/>
        <v>#VALUE!</v>
      </c>
    </row>
    <row r="1169" spans="1:24" x14ac:dyDescent="0.25">
      <c r="A1169">
        <v>108417</v>
      </c>
      <c r="B1169">
        <v>188</v>
      </c>
      <c r="C1169" s="157">
        <v>45199</v>
      </c>
      <c r="D1169">
        <v>507196</v>
      </c>
      <c r="E1169" t="s">
        <v>20</v>
      </c>
      <c r="F1169" s="157">
        <v>45199</v>
      </c>
      <c r="G1169">
        <v>2000040001</v>
      </c>
      <c r="H1169" t="s">
        <v>38</v>
      </c>
      <c r="I1169">
        <v>77.3</v>
      </c>
      <c r="L1169" t="s">
        <v>112</v>
      </c>
      <c r="M1169" t="s">
        <v>113</v>
      </c>
      <c r="N1169" s="2">
        <v>0.58472222222222225</v>
      </c>
      <c r="O1169" s="2">
        <v>0.61111111111111105</v>
      </c>
      <c r="P1169" s="5">
        <v>2.6388888888888889E-2</v>
      </c>
      <c r="S1169" t="s">
        <v>115</v>
      </c>
      <c r="T1169">
        <v>1</v>
      </c>
      <c r="U1169" s="3"/>
      <c r="V1169" s="54">
        <f t="shared" si="36"/>
        <v>2.6388888888888795E-2</v>
      </c>
      <c r="W1169" s="3"/>
      <c r="X1169" s="54">
        <f t="shared" si="37"/>
        <v>0.97361111111111109</v>
      </c>
    </row>
    <row r="1170" spans="1:24" x14ac:dyDescent="0.25">
      <c r="A1170">
        <v>108431</v>
      </c>
      <c r="B1170">
        <v>188</v>
      </c>
      <c r="C1170" s="157">
        <v>45199</v>
      </c>
      <c r="D1170">
        <v>507196</v>
      </c>
      <c r="E1170" t="s">
        <v>20</v>
      </c>
      <c r="F1170" s="157">
        <v>45199</v>
      </c>
      <c r="G1170">
        <v>2000040001</v>
      </c>
      <c r="H1170" t="s">
        <v>38</v>
      </c>
      <c r="I1170">
        <v>618.4</v>
      </c>
      <c r="L1170" t="s">
        <v>112</v>
      </c>
      <c r="M1170" t="s">
        <v>113</v>
      </c>
      <c r="N1170" s="2">
        <v>0.73472222222222217</v>
      </c>
      <c r="O1170" s="2">
        <v>0.94027777777777777</v>
      </c>
      <c r="P1170" s="5">
        <v>0.20555555555555557</v>
      </c>
      <c r="S1170" t="s">
        <v>115</v>
      </c>
      <c r="T1170">
        <v>1</v>
      </c>
      <c r="U1170" s="3"/>
      <c r="V1170" s="54">
        <f t="shared" si="36"/>
        <v>0.2055555555555556</v>
      </c>
      <c r="W1170" s="3"/>
      <c r="X1170" s="54">
        <f t="shared" si="37"/>
        <v>0.7944444444444444</v>
      </c>
    </row>
    <row r="1171" spans="1:24" x14ac:dyDescent="0.25">
      <c r="A1171">
        <v>1830898</v>
      </c>
      <c r="B1171">
        <v>188</v>
      </c>
      <c r="C1171" s="157">
        <v>45199</v>
      </c>
      <c r="D1171">
        <v>507196</v>
      </c>
      <c r="E1171" t="s">
        <v>20</v>
      </c>
      <c r="F1171" s="157">
        <v>45199</v>
      </c>
      <c r="G1171">
        <v>2000040001</v>
      </c>
      <c r="H1171" t="s">
        <v>38</v>
      </c>
      <c r="I1171" s="158">
        <v>2025</v>
      </c>
      <c r="N1171" s="2"/>
      <c r="O1171" s="2"/>
      <c r="P1171" s="5"/>
      <c r="S1171" t="s">
        <v>115</v>
      </c>
      <c r="T1171">
        <v>1</v>
      </c>
      <c r="U1171" s="3"/>
      <c r="V1171" s="54">
        <f t="shared" si="36"/>
        <v>0</v>
      </c>
      <c r="W1171" s="3"/>
      <c r="X1171" s="54">
        <f t="shared" si="37"/>
        <v>0</v>
      </c>
    </row>
    <row r="1172" spans="1:24" x14ac:dyDescent="0.25">
      <c r="A1172">
        <v>108408</v>
      </c>
      <c r="B1172">
        <v>188</v>
      </c>
      <c r="C1172" s="157">
        <v>45199</v>
      </c>
      <c r="D1172">
        <v>507183</v>
      </c>
      <c r="E1172" t="s">
        <v>20</v>
      </c>
      <c r="F1172" s="157">
        <v>45199</v>
      </c>
      <c r="G1172">
        <v>2000040002</v>
      </c>
      <c r="H1172" t="s">
        <v>65</v>
      </c>
      <c r="I1172">
        <v>750</v>
      </c>
      <c r="L1172" t="s">
        <v>74</v>
      </c>
      <c r="M1172" t="s">
        <v>75</v>
      </c>
      <c r="N1172" s="2">
        <v>0.25486111111111109</v>
      </c>
      <c r="O1172" s="2">
        <v>0.42291666666666666</v>
      </c>
      <c r="P1172" s="5">
        <v>0.16805555555555554</v>
      </c>
      <c r="S1172" t="s">
        <v>115</v>
      </c>
      <c r="T1172">
        <v>1</v>
      </c>
      <c r="U1172" s="3"/>
      <c r="V1172" s="54">
        <f t="shared" si="36"/>
        <v>0.16805555555555557</v>
      </c>
      <c r="W1172" s="3"/>
      <c r="X1172" s="54">
        <f t="shared" si="37"/>
        <v>0.83194444444444449</v>
      </c>
    </row>
    <row r="1173" spans="1:24" x14ac:dyDescent="0.25">
      <c r="A1173">
        <v>1830897</v>
      </c>
      <c r="B1173">
        <v>188</v>
      </c>
      <c r="C1173" s="157">
        <v>45199</v>
      </c>
      <c r="D1173">
        <v>507218</v>
      </c>
      <c r="E1173" t="s">
        <v>20</v>
      </c>
      <c r="F1173" s="157">
        <v>45199</v>
      </c>
      <c r="G1173">
        <v>2000040002</v>
      </c>
      <c r="H1173" t="s">
        <v>65</v>
      </c>
      <c r="I1173">
        <v>757.13599999999997</v>
      </c>
      <c r="N1173" s="2"/>
      <c r="O1173" s="2"/>
      <c r="P1173" s="5"/>
      <c r="S1173" t="s">
        <v>115</v>
      </c>
      <c r="T1173">
        <v>1</v>
      </c>
      <c r="U1173" s="3"/>
      <c r="V1173" s="54">
        <f t="shared" si="36"/>
        <v>0</v>
      </c>
      <c r="W1173" s="3"/>
      <c r="X1173" s="54">
        <f t="shared" si="37"/>
        <v>0</v>
      </c>
    </row>
    <row r="1174" spans="1:24" x14ac:dyDescent="0.25">
      <c r="A1174">
        <v>108430</v>
      </c>
      <c r="B1174">
        <v>188</v>
      </c>
      <c r="C1174" s="157">
        <v>45199</v>
      </c>
      <c r="D1174">
        <v>507202</v>
      </c>
      <c r="E1174" t="s">
        <v>20</v>
      </c>
      <c r="F1174" s="157">
        <v>45199</v>
      </c>
      <c r="G1174">
        <v>2000040004</v>
      </c>
      <c r="H1174" t="s">
        <v>39</v>
      </c>
      <c r="I1174">
        <v>908.7</v>
      </c>
      <c r="L1174" t="s">
        <v>112</v>
      </c>
      <c r="M1174" t="s">
        <v>113</v>
      </c>
      <c r="N1174" s="2">
        <v>0.61041666666666672</v>
      </c>
      <c r="O1174" s="2">
        <v>0.93958333333333333</v>
      </c>
      <c r="P1174" s="5">
        <v>0.32916666666666666</v>
      </c>
      <c r="S1174" t="s">
        <v>107</v>
      </c>
      <c r="T1174">
        <v>3</v>
      </c>
      <c r="U1174" s="3"/>
      <c r="V1174" s="54">
        <f t="shared" si="36"/>
        <v>0.32916666666666661</v>
      </c>
      <c r="W1174" s="3"/>
      <c r="X1174" s="54">
        <f t="shared" si="37"/>
        <v>0.67083333333333339</v>
      </c>
    </row>
    <row r="1175" spans="1:24" x14ac:dyDescent="0.25">
      <c r="A1175">
        <v>1830896</v>
      </c>
      <c r="B1175">
        <v>188</v>
      </c>
      <c r="C1175" s="157">
        <v>45199</v>
      </c>
      <c r="D1175">
        <v>507202</v>
      </c>
      <c r="E1175" t="s">
        <v>20</v>
      </c>
      <c r="F1175" s="157">
        <v>45199</v>
      </c>
      <c r="G1175">
        <v>2000040004</v>
      </c>
      <c r="H1175" t="s">
        <v>39</v>
      </c>
      <c r="I1175" s="158">
        <v>40.14</v>
      </c>
      <c r="N1175" s="2"/>
      <c r="O1175" s="2"/>
      <c r="P1175" s="5"/>
      <c r="S1175" t="s">
        <v>107</v>
      </c>
      <c r="T1175">
        <v>3</v>
      </c>
      <c r="U1175" s="3"/>
      <c r="V1175" s="54">
        <f t="shared" si="36"/>
        <v>0</v>
      </c>
      <c r="W1175" s="3"/>
      <c r="X1175" s="54">
        <f t="shared" si="37"/>
        <v>0</v>
      </c>
    </row>
    <row r="1176" spans="1:24" x14ac:dyDescent="0.25">
      <c r="A1176">
        <v>108436</v>
      </c>
      <c r="B1176">
        <v>188</v>
      </c>
      <c r="C1176" s="157">
        <v>45199</v>
      </c>
      <c r="D1176">
        <v>507213</v>
      </c>
      <c r="E1176" t="s">
        <v>20</v>
      </c>
      <c r="F1176" s="157">
        <v>45201</v>
      </c>
      <c r="G1176">
        <v>2000100027</v>
      </c>
      <c r="H1176" t="s">
        <v>131</v>
      </c>
      <c r="I1176">
        <v>5</v>
      </c>
      <c r="L1176" t="s">
        <v>34</v>
      </c>
      <c r="M1176" t="s">
        <v>34</v>
      </c>
      <c r="N1176" s="2"/>
      <c r="O1176" s="2"/>
      <c r="P1176" s="5"/>
      <c r="U1176" s="3"/>
      <c r="V1176" s="54">
        <f t="shared" si="36"/>
        <v>0</v>
      </c>
      <c r="W1176" s="3"/>
      <c r="X1176" s="54">
        <f t="shared" si="37"/>
        <v>0</v>
      </c>
    </row>
    <row r="1177" spans="1:24" x14ac:dyDescent="0.25">
      <c r="A1177">
        <v>108410</v>
      </c>
      <c r="B1177">
        <v>100</v>
      </c>
      <c r="C1177" s="157">
        <v>45199</v>
      </c>
      <c r="D1177">
        <v>420016</v>
      </c>
      <c r="E1177" t="s">
        <v>20</v>
      </c>
      <c r="F1177" s="157">
        <v>45199</v>
      </c>
      <c r="G1177">
        <v>2000020001</v>
      </c>
      <c r="H1177" t="s">
        <v>42</v>
      </c>
      <c r="I1177" s="158">
        <v>2500</v>
      </c>
      <c r="L1177" t="s">
        <v>26</v>
      </c>
      <c r="M1177" t="s">
        <v>144</v>
      </c>
      <c r="N1177" s="2">
        <v>0.48541666666666666</v>
      </c>
      <c r="O1177" s="2">
        <v>0.4861111111111111</v>
      </c>
      <c r="P1177" s="5">
        <v>6.9444444444444447E-4</v>
      </c>
      <c r="S1177" t="s">
        <v>45</v>
      </c>
      <c r="T1177">
        <v>1</v>
      </c>
      <c r="U1177" s="3"/>
      <c r="V1177" s="54">
        <f t="shared" si="36"/>
        <v>6.9444444444444198E-4</v>
      </c>
      <c r="W1177" s="3"/>
      <c r="X1177" s="54">
        <f t="shared" si="37"/>
        <v>0.99930555555555556</v>
      </c>
    </row>
    <row r="1178" spans="1:24" x14ac:dyDescent="0.25">
      <c r="A1178">
        <v>1830895</v>
      </c>
      <c r="B1178">
        <v>100</v>
      </c>
      <c r="C1178" s="157">
        <v>45199</v>
      </c>
      <c r="D1178">
        <v>420050</v>
      </c>
      <c r="E1178" t="s">
        <v>20</v>
      </c>
      <c r="F1178" s="157">
        <v>45199</v>
      </c>
      <c r="G1178">
        <v>2000020001</v>
      </c>
      <c r="H1178" t="s">
        <v>42</v>
      </c>
      <c r="I1178" s="158">
        <v>3500</v>
      </c>
      <c r="N1178" s="2"/>
      <c r="O1178" s="2"/>
      <c r="P1178" s="5"/>
      <c r="U1178" s="3"/>
      <c r="V1178" s="54">
        <f t="shared" si="36"/>
        <v>0</v>
      </c>
      <c r="W1178" s="3"/>
      <c r="X1178" s="54">
        <f t="shared" si="37"/>
        <v>0</v>
      </c>
    </row>
    <row r="1179" spans="1:24" x14ac:dyDescent="0.25">
      <c r="A1179">
        <v>1830895</v>
      </c>
      <c r="B1179">
        <v>100</v>
      </c>
      <c r="C1179" s="157">
        <v>45199</v>
      </c>
      <c r="D1179">
        <v>420051</v>
      </c>
      <c r="E1179" t="s">
        <v>20</v>
      </c>
      <c r="F1179" s="157">
        <v>45199</v>
      </c>
      <c r="G1179">
        <v>2000020010</v>
      </c>
      <c r="H1179" t="s">
        <v>46</v>
      </c>
      <c r="I1179" s="158">
        <v>1322.98</v>
      </c>
      <c r="N1179" s="2"/>
      <c r="O1179" s="2"/>
      <c r="P1179" s="5"/>
      <c r="U1179" s="3"/>
      <c r="V1179" s="54">
        <f t="shared" si="36"/>
        <v>0</v>
      </c>
      <c r="W1179" s="3"/>
      <c r="X1179" s="54">
        <f t="shared" si="37"/>
        <v>0</v>
      </c>
    </row>
    <row r="1180" spans="1:24" x14ac:dyDescent="0.25">
      <c r="A1180">
        <v>1830895</v>
      </c>
      <c r="B1180">
        <v>100</v>
      </c>
      <c r="C1180" s="157">
        <v>45199</v>
      </c>
      <c r="D1180">
        <v>420048</v>
      </c>
      <c r="E1180" t="s">
        <v>20</v>
      </c>
      <c r="F1180" s="157">
        <v>45199</v>
      </c>
      <c r="G1180">
        <v>2000020003</v>
      </c>
      <c r="H1180" t="s">
        <v>132</v>
      </c>
      <c r="I1180">
        <v>320.64</v>
      </c>
      <c r="N1180" s="2"/>
      <c r="O1180" s="2"/>
      <c r="P1180" s="5"/>
      <c r="U1180" s="3"/>
      <c r="V1180" s="54">
        <f t="shared" si="36"/>
        <v>0</v>
      </c>
      <c r="W1180" s="3"/>
      <c r="X1180" s="54">
        <f t="shared" si="37"/>
        <v>0</v>
      </c>
    </row>
    <row r="1181" spans="1:24" x14ac:dyDescent="0.25">
      <c r="A1181">
        <v>108412</v>
      </c>
      <c r="B1181">
        <v>100</v>
      </c>
      <c r="C1181" s="157">
        <v>45199</v>
      </c>
      <c r="D1181">
        <v>420029</v>
      </c>
      <c r="E1181" t="s">
        <v>20</v>
      </c>
      <c r="F1181" s="157">
        <v>45199</v>
      </c>
      <c r="G1181">
        <v>2000020013</v>
      </c>
      <c r="H1181" t="s">
        <v>68</v>
      </c>
      <c r="I1181">
        <v>350</v>
      </c>
      <c r="L1181" t="s">
        <v>26</v>
      </c>
      <c r="M1181" t="s">
        <v>144</v>
      </c>
      <c r="N1181" s="2">
        <v>0.50416666666666665</v>
      </c>
      <c r="O1181" s="2">
        <v>0.50486111111111109</v>
      </c>
      <c r="P1181" s="5">
        <v>6.9444444444444447E-4</v>
      </c>
      <c r="S1181" t="s">
        <v>45</v>
      </c>
      <c r="T1181">
        <v>1</v>
      </c>
      <c r="U1181" s="3"/>
      <c r="V1181" s="54">
        <f t="shared" si="36"/>
        <v>6.9444444444444198E-4</v>
      </c>
      <c r="W1181" s="3"/>
      <c r="X1181" s="54">
        <f t="shared" si="37"/>
        <v>0.99930555555555556</v>
      </c>
    </row>
    <row r="1182" spans="1:24" x14ac:dyDescent="0.25">
      <c r="A1182">
        <v>1831347</v>
      </c>
      <c r="B1182">
        <v>100</v>
      </c>
      <c r="C1182" s="157">
        <v>45199</v>
      </c>
      <c r="D1182">
        <v>420051</v>
      </c>
      <c r="E1182" t="s">
        <v>20</v>
      </c>
      <c r="F1182" s="157">
        <v>45199</v>
      </c>
      <c r="G1182">
        <v>1000016002</v>
      </c>
      <c r="H1182" t="s">
        <v>229</v>
      </c>
      <c r="I1182" s="158">
        <v>3650.0070799999999</v>
      </c>
      <c r="N1182" s="2"/>
      <c r="O1182" s="2"/>
      <c r="U1182" s="3"/>
      <c r="V1182" s="54">
        <f t="shared" si="36"/>
        <v>0</v>
      </c>
      <c r="W1182" s="3"/>
      <c r="X1182" s="54">
        <f t="shared" si="37"/>
        <v>0</v>
      </c>
    </row>
    <row r="1183" spans="1:24" x14ac:dyDescent="0.25">
      <c r="A1183">
        <v>1831346</v>
      </c>
      <c r="B1183">
        <v>100</v>
      </c>
      <c r="C1183" s="157">
        <v>45199</v>
      </c>
      <c r="D1183">
        <v>420050</v>
      </c>
      <c r="E1183" t="s">
        <v>20</v>
      </c>
      <c r="F1183" s="157">
        <v>45199</v>
      </c>
      <c r="G1183">
        <v>1000016001</v>
      </c>
      <c r="H1183" t="s">
        <v>230</v>
      </c>
      <c r="I1183" s="158">
        <v>4000</v>
      </c>
      <c r="N1183" s="2"/>
      <c r="O1183" s="2"/>
      <c r="P1183" s="5"/>
      <c r="U1183" s="3"/>
      <c r="V1183" s="54">
        <f t="shared" si="36"/>
        <v>0</v>
      </c>
      <c r="W1183" s="3"/>
      <c r="X1183" s="54">
        <f t="shared" si="37"/>
        <v>0</v>
      </c>
    </row>
    <row r="1184" spans="1:24" x14ac:dyDescent="0.25">
      <c r="A1184">
        <v>1830895</v>
      </c>
      <c r="B1184">
        <v>100</v>
      </c>
      <c r="C1184" s="157">
        <v>45199</v>
      </c>
      <c r="D1184">
        <v>420052</v>
      </c>
      <c r="E1184" t="s">
        <v>20</v>
      </c>
      <c r="F1184" s="157">
        <v>45199</v>
      </c>
      <c r="G1184">
        <v>2000060001</v>
      </c>
      <c r="H1184" t="s">
        <v>69</v>
      </c>
      <c r="I1184">
        <v>425.09</v>
      </c>
      <c r="N1184" s="2"/>
      <c r="O1184" s="2"/>
      <c r="P1184" s="5"/>
      <c r="U1184" s="3"/>
      <c r="V1184" s="54">
        <f t="shared" si="36"/>
        <v>0</v>
      </c>
      <c r="W1184" s="3"/>
      <c r="X1184" s="54">
        <f t="shared" si="37"/>
        <v>0</v>
      </c>
    </row>
    <row r="1185" spans="1:24" x14ac:dyDescent="0.25">
      <c r="A1185">
        <v>1830905</v>
      </c>
      <c r="B1185">
        <v>188</v>
      </c>
      <c r="C1185" s="157">
        <v>45199</v>
      </c>
      <c r="D1185">
        <v>507214</v>
      </c>
      <c r="E1185" t="s">
        <v>20</v>
      </c>
      <c r="F1185" s="157">
        <v>45199</v>
      </c>
      <c r="G1185">
        <v>2000050002</v>
      </c>
      <c r="H1185" t="s">
        <v>54</v>
      </c>
      <c r="I1185" s="158">
        <v>2059</v>
      </c>
      <c r="N1185" s="2"/>
      <c r="O1185" s="2"/>
      <c r="U1185" s="3"/>
      <c r="V1185" s="54">
        <f t="shared" si="36"/>
        <v>0</v>
      </c>
      <c r="W1185" s="3"/>
      <c r="X1185" s="54">
        <f t="shared" si="37"/>
        <v>0</v>
      </c>
    </row>
    <row r="1186" spans="1:24" x14ac:dyDescent="0.25">
      <c r="A1186">
        <v>1830905</v>
      </c>
      <c r="B1186">
        <v>188</v>
      </c>
      <c r="C1186" s="157">
        <v>45199</v>
      </c>
      <c r="D1186">
        <v>507216</v>
      </c>
      <c r="E1186" t="s">
        <v>20</v>
      </c>
      <c r="F1186" s="157">
        <v>45199</v>
      </c>
      <c r="G1186">
        <v>2000100017</v>
      </c>
      <c r="H1186" t="s">
        <v>164</v>
      </c>
      <c r="I1186">
        <v>84</v>
      </c>
      <c r="N1186" s="2"/>
      <c r="O1186" s="2"/>
      <c r="P1186" s="5"/>
      <c r="U1186" s="3"/>
      <c r="V1186" s="54">
        <f t="shared" si="36"/>
        <v>0</v>
      </c>
      <c r="W1186" s="3"/>
      <c r="X1186" s="54">
        <f t="shared" si="37"/>
        <v>0</v>
      </c>
    </row>
    <row r="1187" spans="1:24" x14ac:dyDescent="0.25">
      <c r="A1187">
        <v>1830895</v>
      </c>
      <c r="B1187">
        <v>100</v>
      </c>
      <c r="C1187" s="157">
        <v>45199</v>
      </c>
      <c r="D1187">
        <v>420042</v>
      </c>
      <c r="E1187" t="s">
        <v>20</v>
      </c>
      <c r="F1187" s="157">
        <v>45199</v>
      </c>
      <c r="G1187">
        <v>2000100049</v>
      </c>
      <c r="H1187" t="s">
        <v>71</v>
      </c>
      <c r="I1187">
        <v>182.25</v>
      </c>
      <c r="N1187" s="2"/>
      <c r="O1187" s="2"/>
      <c r="P1187" s="5"/>
      <c r="U1187" s="3"/>
      <c r="V1187" s="54">
        <f t="shared" si="36"/>
        <v>0</v>
      </c>
      <c r="W1187" s="3"/>
      <c r="X1187" s="54">
        <f t="shared" si="37"/>
        <v>0</v>
      </c>
    </row>
    <row r="1188" spans="1:24" x14ac:dyDescent="0.25">
      <c r="A1188">
        <v>1830895</v>
      </c>
      <c r="B1188">
        <v>100</v>
      </c>
      <c r="C1188" s="157">
        <v>45199</v>
      </c>
      <c r="D1188">
        <v>420043</v>
      </c>
      <c r="E1188" t="s">
        <v>20</v>
      </c>
      <c r="F1188" s="157">
        <v>45199</v>
      </c>
      <c r="G1188">
        <v>2000010009</v>
      </c>
      <c r="H1188" t="s">
        <v>56</v>
      </c>
      <c r="I1188" s="158">
        <v>891</v>
      </c>
      <c r="N1188" s="2"/>
      <c r="O1188" s="2"/>
      <c r="P1188" s="5"/>
      <c r="U1188" s="3"/>
      <c r="V1188" s="54">
        <f t="shared" si="36"/>
        <v>0</v>
      </c>
      <c r="W1188" s="3"/>
      <c r="X1188" s="54">
        <f t="shared" si="37"/>
        <v>0</v>
      </c>
    </row>
    <row r="1189" spans="1:24" x14ac:dyDescent="0.25">
      <c r="A1189">
        <v>109457</v>
      </c>
      <c r="B1189">
        <v>100</v>
      </c>
      <c r="C1189" s="157">
        <v>45228</v>
      </c>
      <c r="D1189">
        <v>420651</v>
      </c>
      <c r="E1189" t="s">
        <v>20</v>
      </c>
      <c r="F1189" s="157">
        <v>45228</v>
      </c>
      <c r="G1189">
        <v>2000020001</v>
      </c>
      <c r="H1189" t="s">
        <v>42</v>
      </c>
      <c r="I1189" s="158">
        <v>1150</v>
      </c>
      <c r="L1189" t="s">
        <v>43</v>
      </c>
      <c r="M1189" t="s">
        <v>44</v>
      </c>
      <c r="N1189" s="2">
        <v>0.33749999999999997</v>
      </c>
      <c r="O1189" s="2">
        <v>0.33819444444444446</v>
      </c>
      <c r="P1189" s="5">
        <v>6.9444444444444447E-4</v>
      </c>
      <c r="S1189" t="s">
        <v>45</v>
      </c>
      <c r="T1189">
        <v>3</v>
      </c>
      <c r="U1189" s="3"/>
      <c r="V1189" s="54">
        <f t="shared" si="36"/>
        <v>6.9444444444449749E-4</v>
      </c>
      <c r="W1189" s="3"/>
      <c r="X1189" s="54">
        <f t="shared" si="37"/>
        <v>0.99930555555555556</v>
      </c>
    </row>
    <row r="1190" spans="1:24" x14ac:dyDescent="0.25">
      <c r="A1190">
        <v>109458</v>
      </c>
      <c r="B1190">
        <v>100</v>
      </c>
      <c r="C1190" s="157">
        <v>45228</v>
      </c>
      <c r="D1190">
        <v>420648</v>
      </c>
      <c r="E1190" t="s">
        <v>20</v>
      </c>
      <c r="F1190" s="157">
        <v>45228</v>
      </c>
      <c r="G1190">
        <v>2000020007</v>
      </c>
      <c r="H1190" t="s">
        <v>102</v>
      </c>
      <c r="I1190">
        <v>330</v>
      </c>
      <c r="L1190" t="s">
        <v>43</v>
      </c>
      <c r="M1190" t="s">
        <v>44</v>
      </c>
      <c r="N1190" s="2">
        <v>0.33819444444444446</v>
      </c>
      <c r="O1190" s="2">
        <v>0.33819444444444446</v>
      </c>
      <c r="P1190" s="5">
        <v>0</v>
      </c>
      <c r="S1190" t="s">
        <v>47</v>
      </c>
      <c r="T1190">
        <v>3</v>
      </c>
      <c r="U1190" s="3"/>
      <c r="V1190" s="54">
        <f t="shared" si="36"/>
        <v>0</v>
      </c>
      <c r="W1190" s="3"/>
      <c r="X1190" s="54">
        <f t="shared" si="37"/>
        <v>0</v>
      </c>
    </row>
    <row r="1191" spans="1:24" x14ac:dyDescent="0.25">
      <c r="A1191">
        <v>109459</v>
      </c>
      <c r="B1191">
        <v>100</v>
      </c>
      <c r="C1191" s="157">
        <v>45227</v>
      </c>
      <c r="D1191">
        <v>420644</v>
      </c>
      <c r="E1191" t="s">
        <v>20</v>
      </c>
      <c r="F1191" s="157">
        <v>45227</v>
      </c>
      <c r="G1191">
        <v>2000020002</v>
      </c>
      <c r="H1191" t="s">
        <v>48</v>
      </c>
      <c r="I1191" s="158">
        <v>630</v>
      </c>
      <c r="L1191" t="s">
        <v>22</v>
      </c>
      <c r="M1191" t="s">
        <v>23</v>
      </c>
      <c r="N1191" s="2">
        <v>0.33958333333333335</v>
      </c>
      <c r="O1191" s="2">
        <v>0.33958333333333335</v>
      </c>
      <c r="P1191" s="5">
        <v>0</v>
      </c>
      <c r="S1191" t="s">
        <v>92</v>
      </c>
      <c r="T1191">
        <v>3</v>
      </c>
      <c r="U1191" s="3"/>
      <c r="V1191" s="54">
        <f t="shared" si="36"/>
        <v>0</v>
      </c>
      <c r="W1191" s="3"/>
      <c r="X1191" s="54">
        <f t="shared" si="37"/>
        <v>0</v>
      </c>
    </row>
    <row r="1192" spans="1:24" x14ac:dyDescent="0.25">
      <c r="A1192">
        <v>109460</v>
      </c>
      <c r="B1192">
        <v>100</v>
      </c>
      <c r="C1192" s="157">
        <v>45227</v>
      </c>
      <c r="D1192">
        <v>420647</v>
      </c>
      <c r="E1192" t="s">
        <v>20</v>
      </c>
      <c r="F1192" s="157">
        <v>45227</v>
      </c>
      <c r="G1192">
        <v>2000010005</v>
      </c>
      <c r="H1192" t="s">
        <v>29</v>
      </c>
      <c r="I1192">
        <v>228</v>
      </c>
      <c r="L1192" t="s">
        <v>22</v>
      </c>
      <c r="M1192" t="s">
        <v>23</v>
      </c>
      <c r="N1192" s="2">
        <v>0.34027777777777773</v>
      </c>
      <c r="O1192" s="2">
        <v>0.34027777777777773</v>
      </c>
      <c r="P1192" s="5">
        <v>0</v>
      </c>
      <c r="S1192" t="s">
        <v>24</v>
      </c>
      <c r="T1192">
        <v>3</v>
      </c>
      <c r="U1192" s="3"/>
      <c r="V1192" s="54">
        <f t="shared" si="36"/>
        <v>0</v>
      </c>
      <c r="W1192" s="3"/>
      <c r="X1192" s="54">
        <f t="shared" si="37"/>
        <v>0</v>
      </c>
    </row>
    <row r="1193" spans="1:24" x14ac:dyDescent="0.25">
      <c r="A1193">
        <v>109461</v>
      </c>
      <c r="B1193">
        <v>100</v>
      </c>
      <c r="C1193" s="157">
        <v>45227</v>
      </c>
      <c r="D1193">
        <v>420646</v>
      </c>
      <c r="E1193" t="s">
        <v>20</v>
      </c>
      <c r="F1193" s="157">
        <v>45227</v>
      </c>
      <c r="G1193">
        <v>2000010009</v>
      </c>
      <c r="H1193" t="s">
        <v>56</v>
      </c>
      <c r="I1193">
        <v>292</v>
      </c>
      <c r="L1193" t="s">
        <v>22</v>
      </c>
      <c r="M1193" t="s">
        <v>23</v>
      </c>
      <c r="N1193" s="2">
        <v>0.34097222222222223</v>
      </c>
      <c r="O1193" s="2">
        <v>0.34097222222222223</v>
      </c>
      <c r="P1193" s="5">
        <v>0</v>
      </c>
      <c r="S1193" t="s">
        <v>24</v>
      </c>
      <c r="T1193">
        <v>3</v>
      </c>
      <c r="U1193" s="3"/>
      <c r="V1193" s="54">
        <f t="shared" si="36"/>
        <v>0</v>
      </c>
      <c r="W1193" s="3"/>
      <c r="X1193" s="54">
        <f t="shared" si="37"/>
        <v>0</v>
      </c>
    </row>
    <row r="1194" spans="1:24" x14ac:dyDescent="0.25">
      <c r="A1194">
        <v>1834176</v>
      </c>
      <c r="B1194">
        <v>188</v>
      </c>
      <c r="C1194" s="157">
        <v>45227</v>
      </c>
      <c r="D1194">
        <v>507602</v>
      </c>
      <c r="E1194" t="s">
        <v>20</v>
      </c>
      <c r="F1194" s="157">
        <v>45227</v>
      </c>
      <c r="G1194">
        <v>2000041001</v>
      </c>
      <c r="H1194" t="s">
        <v>33</v>
      </c>
      <c r="I1194">
        <v>171.5</v>
      </c>
      <c r="N1194" s="2"/>
      <c r="O1194" s="2"/>
      <c r="P1194" s="5"/>
      <c r="S1194" t="s">
        <v>127</v>
      </c>
      <c r="T1194">
        <v>3</v>
      </c>
      <c r="U1194" s="3"/>
      <c r="V1194" s="54">
        <f t="shared" si="36"/>
        <v>0</v>
      </c>
      <c r="W1194" s="3"/>
      <c r="X1194" s="54">
        <f t="shared" si="37"/>
        <v>0</v>
      </c>
    </row>
    <row r="1195" spans="1:24" x14ac:dyDescent="0.25">
      <c r="A1195">
        <v>1834177</v>
      </c>
      <c r="B1195">
        <v>188</v>
      </c>
      <c r="C1195" s="157">
        <v>45227</v>
      </c>
      <c r="D1195">
        <v>507603</v>
      </c>
      <c r="E1195" t="s">
        <v>20</v>
      </c>
      <c r="F1195" s="157">
        <v>45227</v>
      </c>
      <c r="G1195">
        <v>2000041004</v>
      </c>
      <c r="H1195" t="s">
        <v>36</v>
      </c>
      <c r="I1195">
        <v>137.69999999999999</v>
      </c>
      <c r="N1195" s="2"/>
      <c r="O1195" s="2"/>
      <c r="S1195" t="s">
        <v>110</v>
      </c>
      <c r="T1195">
        <v>3</v>
      </c>
      <c r="U1195" s="3"/>
      <c r="V1195" s="54">
        <f t="shared" si="36"/>
        <v>0</v>
      </c>
      <c r="W1195" s="3"/>
      <c r="X1195" s="54">
        <f t="shared" si="37"/>
        <v>0</v>
      </c>
    </row>
    <row r="1196" spans="1:24" x14ac:dyDescent="0.25">
      <c r="A1196">
        <v>1834179</v>
      </c>
      <c r="B1196">
        <v>188</v>
      </c>
      <c r="C1196" s="157">
        <v>45227</v>
      </c>
      <c r="D1196">
        <v>507598</v>
      </c>
      <c r="E1196" t="s">
        <v>20</v>
      </c>
      <c r="F1196" s="157">
        <v>45227</v>
      </c>
      <c r="G1196">
        <v>2000041004</v>
      </c>
      <c r="H1196" t="s">
        <v>36</v>
      </c>
      <c r="I1196">
        <v>183.6</v>
      </c>
      <c r="N1196" s="2"/>
      <c r="O1196" s="2"/>
      <c r="P1196" s="5"/>
      <c r="S1196" t="s">
        <v>110</v>
      </c>
      <c r="T1196">
        <v>3</v>
      </c>
      <c r="U1196" s="3"/>
      <c r="V1196" s="54">
        <f t="shared" si="36"/>
        <v>0</v>
      </c>
      <c r="W1196" s="3"/>
      <c r="X1196" s="54">
        <f t="shared" si="37"/>
        <v>0</v>
      </c>
    </row>
    <row r="1197" spans="1:24" x14ac:dyDescent="0.25">
      <c r="A1197">
        <v>109468</v>
      </c>
      <c r="B1197">
        <v>188</v>
      </c>
      <c r="C1197" s="157">
        <v>45229</v>
      </c>
      <c r="D1197">
        <v>507604</v>
      </c>
      <c r="E1197" t="s">
        <v>20</v>
      </c>
      <c r="F1197" s="157">
        <v>45229</v>
      </c>
      <c r="G1197">
        <v>2000040005</v>
      </c>
      <c r="H1197" t="s">
        <v>89</v>
      </c>
      <c r="I1197">
        <v>563.85</v>
      </c>
      <c r="L1197" t="s">
        <v>112</v>
      </c>
      <c r="M1197" t="s">
        <v>113</v>
      </c>
      <c r="N1197" s="2">
        <v>0.30486111111111108</v>
      </c>
      <c r="O1197" s="2">
        <v>0.43958333333333338</v>
      </c>
      <c r="P1197" s="5">
        <v>0.13472222222222222</v>
      </c>
      <c r="S1197" t="s">
        <v>115</v>
      </c>
      <c r="T1197">
        <v>1</v>
      </c>
      <c r="U1197" s="3"/>
      <c r="V1197" s="54">
        <f t="shared" si="36"/>
        <v>0.1347222222222223</v>
      </c>
      <c r="W1197" s="3"/>
      <c r="X1197" s="54">
        <f t="shared" si="37"/>
        <v>0.86527777777777781</v>
      </c>
    </row>
    <row r="1198" spans="1:24" x14ac:dyDescent="0.25">
      <c r="A1198">
        <v>1834192</v>
      </c>
      <c r="B1198">
        <v>188</v>
      </c>
      <c r="C1198" s="157">
        <v>45227</v>
      </c>
      <c r="D1198">
        <v>507613</v>
      </c>
      <c r="E1198" t="s">
        <v>20</v>
      </c>
      <c r="F1198" s="157">
        <v>45227</v>
      </c>
      <c r="G1198">
        <v>2000040004</v>
      </c>
      <c r="H1198" t="s">
        <v>39</v>
      </c>
      <c r="I1198" s="158">
        <v>327.49599999999998</v>
      </c>
      <c r="N1198" s="2"/>
      <c r="O1198" s="2"/>
      <c r="P1198" s="5"/>
      <c r="S1198" t="s">
        <v>107</v>
      </c>
      <c r="U1198" s="3"/>
      <c r="V1198" s="54">
        <f t="shared" si="36"/>
        <v>0</v>
      </c>
      <c r="W1198" s="3"/>
      <c r="X1198" s="54">
        <f t="shared" si="37"/>
        <v>0</v>
      </c>
    </row>
    <row r="1199" spans="1:24" x14ac:dyDescent="0.25">
      <c r="A1199">
        <v>1834193</v>
      </c>
      <c r="B1199">
        <v>188</v>
      </c>
      <c r="C1199" s="157">
        <v>45224</v>
      </c>
      <c r="D1199">
        <v>507520</v>
      </c>
      <c r="E1199" t="s">
        <v>20</v>
      </c>
      <c r="F1199" s="157">
        <v>45227</v>
      </c>
      <c r="G1199">
        <v>2000040002</v>
      </c>
      <c r="H1199" t="s">
        <v>65</v>
      </c>
      <c r="I1199">
        <v>142.72900000000001</v>
      </c>
      <c r="N1199" s="2"/>
      <c r="O1199" s="2"/>
      <c r="P1199" s="5"/>
      <c r="S1199" t="s">
        <v>115</v>
      </c>
      <c r="T1199">
        <v>1</v>
      </c>
      <c r="U1199" s="3"/>
      <c r="V1199" s="54">
        <f t="shared" si="36"/>
        <v>0</v>
      </c>
      <c r="W1199" s="3"/>
      <c r="X1199" s="54">
        <f t="shared" si="37"/>
        <v>0</v>
      </c>
    </row>
    <row r="1200" spans="1:24" x14ac:dyDescent="0.25">
      <c r="A1200">
        <v>1834194</v>
      </c>
      <c r="B1200">
        <v>188</v>
      </c>
      <c r="C1200" s="157">
        <v>45227</v>
      </c>
      <c r="D1200">
        <v>507595</v>
      </c>
      <c r="E1200" t="s">
        <v>20</v>
      </c>
      <c r="F1200" s="157">
        <v>45227</v>
      </c>
      <c r="G1200">
        <v>2000040005</v>
      </c>
      <c r="H1200" t="s">
        <v>89</v>
      </c>
      <c r="I1200">
        <v>30.15</v>
      </c>
      <c r="N1200" s="2"/>
      <c r="O1200" s="2"/>
      <c r="P1200" s="5"/>
      <c r="S1200" t="s">
        <v>115</v>
      </c>
      <c r="T1200">
        <v>3</v>
      </c>
      <c r="U1200" s="3"/>
      <c r="V1200" s="54">
        <f t="shared" si="36"/>
        <v>0</v>
      </c>
      <c r="W1200" s="3"/>
      <c r="X1200" s="54">
        <f t="shared" si="37"/>
        <v>0</v>
      </c>
    </row>
    <row r="1201" spans="1:24" x14ac:dyDescent="0.25">
      <c r="A1201">
        <v>1834195</v>
      </c>
      <c r="B1201">
        <v>188</v>
      </c>
      <c r="C1201" s="157">
        <v>45227</v>
      </c>
      <c r="D1201">
        <v>507601</v>
      </c>
      <c r="E1201" t="s">
        <v>20</v>
      </c>
      <c r="F1201" s="157">
        <v>45227</v>
      </c>
      <c r="G1201">
        <v>2000040007</v>
      </c>
      <c r="H1201" t="s">
        <v>32</v>
      </c>
      <c r="I1201" s="158">
        <v>1279</v>
      </c>
      <c r="N1201" s="2"/>
      <c r="O1201" s="2"/>
      <c r="P1201" s="5"/>
      <c r="S1201" t="s">
        <v>107</v>
      </c>
      <c r="T1201">
        <v>3</v>
      </c>
      <c r="U1201" s="3"/>
      <c r="V1201" s="54">
        <f t="shared" si="36"/>
        <v>0</v>
      </c>
      <c r="W1201" s="3"/>
      <c r="X1201" s="54">
        <f t="shared" si="37"/>
        <v>0</v>
      </c>
    </row>
    <row r="1202" spans="1:24" x14ac:dyDescent="0.25">
      <c r="A1202">
        <v>1834196</v>
      </c>
      <c r="B1202">
        <v>188</v>
      </c>
      <c r="C1202" s="157">
        <v>45227</v>
      </c>
      <c r="D1202">
        <v>507587</v>
      </c>
      <c r="E1202" t="s">
        <v>20</v>
      </c>
      <c r="F1202" s="157">
        <v>45227</v>
      </c>
      <c r="G1202">
        <v>2000040007</v>
      </c>
      <c r="H1202" t="s">
        <v>32</v>
      </c>
      <c r="I1202">
        <v>704.99599999999998</v>
      </c>
      <c r="N1202" s="2"/>
      <c r="O1202" s="2"/>
      <c r="P1202" s="5"/>
      <c r="S1202" t="s">
        <v>107</v>
      </c>
      <c r="T1202">
        <v>1</v>
      </c>
      <c r="U1202" s="3"/>
      <c r="V1202" s="54">
        <f t="shared" si="36"/>
        <v>0</v>
      </c>
      <c r="W1202" s="3"/>
      <c r="X1202" s="54">
        <f t="shared" si="37"/>
        <v>0</v>
      </c>
    </row>
    <row r="1203" spans="1:24" x14ac:dyDescent="0.25">
      <c r="A1203">
        <v>109469</v>
      </c>
      <c r="B1203">
        <v>188</v>
      </c>
      <c r="C1203" s="157">
        <v>45229</v>
      </c>
      <c r="D1203">
        <v>507606</v>
      </c>
      <c r="E1203" t="s">
        <v>20</v>
      </c>
      <c r="F1203" s="157">
        <v>45229</v>
      </c>
      <c r="G1203">
        <v>2000041001</v>
      </c>
      <c r="H1203" t="s">
        <v>33</v>
      </c>
      <c r="I1203">
        <v>392</v>
      </c>
      <c r="L1203" t="s">
        <v>76</v>
      </c>
      <c r="M1203" t="s">
        <v>77</v>
      </c>
      <c r="N1203" s="2">
        <v>0.36249999999999999</v>
      </c>
      <c r="O1203" s="2">
        <v>0.46736111111111112</v>
      </c>
      <c r="P1203" s="5">
        <v>0.10486111111111111</v>
      </c>
      <c r="S1203" t="s">
        <v>127</v>
      </c>
      <c r="T1203">
        <v>1</v>
      </c>
      <c r="U1203" s="3"/>
      <c r="V1203" s="54">
        <f t="shared" si="36"/>
        <v>0.10486111111111113</v>
      </c>
      <c r="W1203" s="3"/>
      <c r="X1203" s="54">
        <f t="shared" si="37"/>
        <v>0.89513888888888893</v>
      </c>
    </row>
    <row r="1204" spans="1:24" x14ac:dyDescent="0.25">
      <c r="A1204">
        <v>1834199</v>
      </c>
      <c r="B1204">
        <v>188</v>
      </c>
      <c r="C1204" s="157">
        <v>45227</v>
      </c>
      <c r="D1204">
        <v>507612</v>
      </c>
      <c r="E1204" t="s">
        <v>20</v>
      </c>
      <c r="F1204" s="157">
        <v>45227</v>
      </c>
      <c r="G1204">
        <v>2000010008</v>
      </c>
      <c r="H1204" t="s">
        <v>58</v>
      </c>
      <c r="I1204">
        <v>710.4</v>
      </c>
      <c r="N1204" s="2"/>
      <c r="O1204" s="2"/>
      <c r="U1204" s="3"/>
      <c r="V1204" s="54">
        <f t="shared" si="36"/>
        <v>0</v>
      </c>
      <c r="W1204" s="3"/>
      <c r="X1204" s="54">
        <f t="shared" si="37"/>
        <v>0</v>
      </c>
    </row>
    <row r="1205" spans="1:24" x14ac:dyDescent="0.25">
      <c r="A1205">
        <v>1834200</v>
      </c>
      <c r="B1205">
        <v>188</v>
      </c>
      <c r="C1205" s="157">
        <v>45227</v>
      </c>
      <c r="D1205">
        <v>507610</v>
      </c>
      <c r="E1205" t="s">
        <v>20</v>
      </c>
      <c r="F1205" s="157">
        <v>45227</v>
      </c>
      <c r="G1205">
        <v>2000050002</v>
      </c>
      <c r="H1205" t="s">
        <v>54</v>
      </c>
      <c r="I1205">
        <v>760</v>
      </c>
      <c r="N1205" s="2"/>
      <c r="O1205" s="2"/>
      <c r="P1205" s="5"/>
      <c r="U1205" s="3"/>
      <c r="V1205" s="54">
        <f t="shared" si="36"/>
        <v>0</v>
      </c>
      <c r="W1205" s="3"/>
      <c r="X1205" s="54">
        <f t="shared" si="37"/>
        <v>0</v>
      </c>
    </row>
    <row r="1206" spans="1:24" x14ac:dyDescent="0.25">
      <c r="A1206">
        <v>1834203</v>
      </c>
      <c r="B1206">
        <v>188</v>
      </c>
      <c r="C1206" s="157">
        <v>45227</v>
      </c>
      <c r="D1206">
        <v>507599</v>
      </c>
      <c r="E1206" t="s">
        <v>20</v>
      </c>
      <c r="F1206" s="157">
        <v>45227</v>
      </c>
      <c r="G1206">
        <v>1000093036</v>
      </c>
      <c r="H1206" t="s">
        <v>231</v>
      </c>
      <c r="I1206">
        <v>69</v>
      </c>
      <c r="N1206" s="2"/>
      <c r="O1206" s="2"/>
      <c r="P1206" s="5"/>
      <c r="S1206" t="s">
        <v>111</v>
      </c>
      <c r="T1206">
        <v>3</v>
      </c>
      <c r="U1206" s="3"/>
      <c r="V1206" s="54">
        <f t="shared" si="36"/>
        <v>0</v>
      </c>
      <c r="W1206" s="3"/>
      <c r="X1206" s="54">
        <f t="shared" si="37"/>
        <v>0</v>
      </c>
    </row>
    <row r="1207" spans="1:24" x14ac:dyDescent="0.25">
      <c r="A1207">
        <v>1834203</v>
      </c>
      <c r="B1207">
        <v>188</v>
      </c>
      <c r="C1207" s="157">
        <v>45227</v>
      </c>
      <c r="D1207">
        <v>507599</v>
      </c>
      <c r="E1207" t="s">
        <v>20</v>
      </c>
      <c r="F1207" s="157">
        <v>45227</v>
      </c>
      <c r="G1207">
        <v>1000092011</v>
      </c>
      <c r="H1207" t="s">
        <v>232</v>
      </c>
      <c r="I1207" s="158">
        <v>210</v>
      </c>
      <c r="N1207" s="2"/>
      <c r="O1207" s="2"/>
      <c r="P1207" s="5"/>
      <c r="S1207" t="s">
        <v>111</v>
      </c>
      <c r="T1207">
        <v>3</v>
      </c>
      <c r="U1207" s="3"/>
      <c r="V1207" s="54">
        <f t="shared" si="36"/>
        <v>0</v>
      </c>
      <c r="W1207" s="3"/>
      <c r="X1207" s="54">
        <f t="shared" si="37"/>
        <v>0</v>
      </c>
    </row>
    <row r="1208" spans="1:24" x14ac:dyDescent="0.25">
      <c r="A1208">
        <v>1834203</v>
      </c>
      <c r="B1208">
        <v>188</v>
      </c>
      <c r="C1208" s="157">
        <v>45227</v>
      </c>
      <c r="D1208">
        <v>507599</v>
      </c>
      <c r="E1208" t="s">
        <v>20</v>
      </c>
      <c r="F1208" s="157">
        <v>45227</v>
      </c>
      <c r="G1208">
        <v>1000093034</v>
      </c>
      <c r="H1208" t="s">
        <v>233</v>
      </c>
      <c r="I1208">
        <v>3</v>
      </c>
      <c r="N1208" s="2"/>
      <c r="O1208" s="2"/>
      <c r="P1208" s="5"/>
      <c r="S1208" t="s">
        <v>111</v>
      </c>
      <c r="T1208">
        <v>3</v>
      </c>
      <c r="U1208" s="3"/>
      <c r="V1208" s="54">
        <f t="shared" si="36"/>
        <v>0</v>
      </c>
      <c r="W1208" s="3"/>
      <c r="X1208" s="54">
        <f t="shared" si="37"/>
        <v>0</v>
      </c>
    </row>
    <row r="1209" spans="1:24" x14ac:dyDescent="0.25">
      <c r="A1209">
        <v>1834203</v>
      </c>
      <c r="B1209">
        <v>188</v>
      </c>
      <c r="C1209" s="157">
        <v>45227</v>
      </c>
      <c r="D1209">
        <v>507599</v>
      </c>
      <c r="E1209" t="s">
        <v>20</v>
      </c>
      <c r="F1209" s="157">
        <v>45227</v>
      </c>
      <c r="G1209">
        <v>1000033035</v>
      </c>
      <c r="H1209" t="s">
        <v>234</v>
      </c>
      <c r="I1209">
        <v>0.54</v>
      </c>
      <c r="N1209" s="2"/>
      <c r="O1209" s="2"/>
      <c r="P1209" s="5"/>
      <c r="S1209" t="s">
        <v>111</v>
      </c>
      <c r="T1209">
        <v>3</v>
      </c>
      <c r="U1209" s="3"/>
      <c r="V1209" s="54">
        <f t="shared" si="36"/>
        <v>0</v>
      </c>
      <c r="W1209" s="3"/>
      <c r="X1209" s="54">
        <f t="shared" si="37"/>
        <v>0</v>
      </c>
    </row>
    <row r="1210" spans="1:24" x14ac:dyDescent="0.25">
      <c r="A1210">
        <v>1834203</v>
      </c>
      <c r="B1210">
        <v>188</v>
      </c>
      <c r="C1210" s="157">
        <v>45227</v>
      </c>
      <c r="D1210">
        <v>507599</v>
      </c>
      <c r="E1210" t="s">
        <v>20</v>
      </c>
      <c r="F1210" s="157">
        <v>45227</v>
      </c>
      <c r="G1210">
        <v>1000093032</v>
      </c>
      <c r="H1210" t="s">
        <v>235</v>
      </c>
      <c r="I1210">
        <v>0.4</v>
      </c>
      <c r="N1210" s="2"/>
      <c r="O1210" s="2"/>
      <c r="P1210" s="5"/>
      <c r="S1210" t="s">
        <v>111</v>
      </c>
      <c r="T1210">
        <v>3</v>
      </c>
      <c r="U1210" s="3"/>
      <c r="V1210" s="54">
        <f t="shared" si="36"/>
        <v>0</v>
      </c>
      <c r="W1210" s="3"/>
      <c r="X1210" s="54">
        <f t="shared" si="37"/>
        <v>0</v>
      </c>
    </row>
    <row r="1211" spans="1:24" x14ac:dyDescent="0.25">
      <c r="A1211">
        <v>1834203</v>
      </c>
      <c r="B1211">
        <v>188</v>
      </c>
      <c r="C1211" s="157">
        <v>45227</v>
      </c>
      <c r="D1211">
        <v>507599</v>
      </c>
      <c r="E1211" t="s">
        <v>20</v>
      </c>
      <c r="F1211" s="157">
        <v>45227</v>
      </c>
      <c r="G1211">
        <v>1000033011</v>
      </c>
      <c r="H1211" t="s">
        <v>236</v>
      </c>
      <c r="I1211">
        <v>3</v>
      </c>
      <c r="N1211" s="2"/>
      <c r="O1211" s="2"/>
      <c r="P1211" s="5"/>
      <c r="S1211" t="s">
        <v>111</v>
      </c>
      <c r="T1211">
        <v>3</v>
      </c>
      <c r="U1211" s="3"/>
      <c r="V1211" s="54">
        <f t="shared" si="36"/>
        <v>0</v>
      </c>
      <c r="W1211" s="3"/>
      <c r="X1211" s="54">
        <f t="shared" si="37"/>
        <v>0</v>
      </c>
    </row>
    <row r="1212" spans="1:24" x14ac:dyDescent="0.25">
      <c r="A1212">
        <v>1834203</v>
      </c>
      <c r="B1212">
        <v>188</v>
      </c>
      <c r="C1212" s="157">
        <v>45227</v>
      </c>
      <c r="D1212">
        <v>507599</v>
      </c>
      <c r="E1212" t="s">
        <v>20</v>
      </c>
      <c r="F1212" s="157">
        <v>45227</v>
      </c>
      <c r="G1212">
        <v>1000093037</v>
      </c>
      <c r="H1212" t="s">
        <v>237</v>
      </c>
      <c r="I1212">
        <v>1.2</v>
      </c>
      <c r="N1212" s="2"/>
      <c r="O1212" s="2"/>
      <c r="P1212" s="5"/>
      <c r="S1212" t="s">
        <v>111</v>
      </c>
      <c r="T1212">
        <v>3</v>
      </c>
      <c r="U1212" s="3"/>
      <c r="V1212" s="54">
        <f t="shared" si="36"/>
        <v>0</v>
      </c>
      <c r="W1212" s="3"/>
      <c r="X1212" s="54">
        <f t="shared" si="37"/>
        <v>0</v>
      </c>
    </row>
    <row r="1213" spans="1:24" x14ac:dyDescent="0.25">
      <c r="A1213">
        <v>1834203</v>
      </c>
      <c r="B1213">
        <v>188</v>
      </c>
      <c r="C1213" s="157">
        <v>45227</v>
      </c>
      <c r="D1213">
        <v>507599</v>
      </c>
      <c r="E1213" t="s">
        <v>20</v>
      </c>
      <c r="F1213" s="157">
        <v>45227</v>
      </c>
      <c r="G1213">
        <v>1000032030</v>
      </c>
      <c r="H1213" t="s">
        <v>238</v>
      </c>
      <c r="I1213">
        <v>3</v>
      </c>
      <c r="N1213" s="2"/>
      <c r="O1213" s="2"/>
      <c r="P1213" s="5"/>
      <c r="S1213" t="s">
        <v>111</v>
      </c>
      <c r="T1213">
        <v>3</v>
      </c>
      <c r="U1213" s="3"/>
      <c r="V1213" s="54">
        <f t="shared" si="36"/>
        <v>0</v>
      </c>
      <c r="W1213" s="3"/>
      <c r="X1213" s="54">
        <f t="shared" si="37"/>
        <v>0</v>
      </c>
    </row>
    <row r="1214" spans="1:24" x14ac:dyDescent="0.25">
      <c r="A1214">
        <v>1834203</v>
      </c>
      <c r="B1214">
        <v>188</v>
      </c>
      <c r="C1214" s="157">
        <v>45227</v>
      </c>
      <c r="D1214">
        <v>507599</v>
      </c>
      <c r="E1214" t="s">
        <v>20</v>
      </c>
      <c r="F1214" s="157">
        <v>45227</v>
      </c>
      <c r="G1214">
        <v>1000003039</v>
      </c>
      <c r="H1214" t="s">
        <v>239</v>
      </c>
      <c r="I1214">
        <v>0.06</v>
      </c>
      <c r="N1214" s="2"/>
      <c r="O1214" s="2"/>
      <c r="P1214" s="5"/>
      <c r="S1214" t="s">
        <v>111</v>
      </c>
      <c r="T1214">
        <v>3</v>
      </c>
      <c r="U1214" s="3"/>
      <c r="V1214" s="54">
        <f t="shared" si="36"/>
        <v>0</v>
      </c>
      <c r="W1214" s="3"/>
      <c r="X1214" s="54">
        <f t="shared" si="37"/>
        <v>0</v>
      </c>
    </row>
    <row r="1215" spans="1:24" x14ac:dyDescent="0.25">
      <c r="A1215">
        <v>1834204</v>
      </c>
      <c r="B1215">
        <v>188</v>
      </c>
      <c r="C1215" s="157">
        <v>45227</v>
      </c>
      <c r="D1215">
        <v>507575</v>
      </c>
      <c r="E1215" t="s">
        <v>20</v>
      </c>
      <c r="F1215" s="157">
        <v>45227</v>
      </c>
      <c r="G1215">
        <v>2000041001</v>
      </c>
      <c r="H1215" t="s">
        <v>33</v>
      </c>
      <c r="I1215">
        <v>532</v>
      </c>
      <c r="N1215" s="2"/>
      <c r="O1215" s="2"/>
      <c r="P1215" s="5"/>
      <c r="S1215" t="s">
        <v>111</v>
      </c>
      <c r="T1215">
        <v>1</v>
      </c>
      <c r="U1215" s="3"/>
      <c r="V1215" s="54">
        <f t="shared" si="36"/>
        <v>0</v>
      </c>
      <c r="W1215" s="3"/>
      <c r="X1215" s="54">
        <f t="shared" si="37"/>
        <v>0</v>
      </c>
    </row>
    <row r="1216" spans="1:24" x14ac:dyDescent="0.25">
      <c r="A1216">
        <v>109471</v>
      </c>
      <c r="B1216">
        <v>188</v>
      </c>
      <c r="C1216" s="157">
        <v>45229</v>
      </c>
      <c r="D1216">
        <v>507607</v>
      </c>
      <c r="E1216" t="s">
        <v>20</v>
      </c>
      <c r="F1216" s="157">
        <v>45229</v>
      </c>
      <c r="G1216">
        <v>2000041004</v>
      </c>
      <c r="H1216" t="s">
        <v>36</v>
      </c>
      <c r="I1216">
        <v>413.1</v>
      </c>
      <c r="L1216" t="s">
        <v>76</v>
      </c>
      <c r="M1216" t="s">
        <v>77</v>
      </c>
      <c r="N1216" s="2">
        <v>0.32916666666666666</v>
      </c>
      <c r="O1216" s="2">
        <v>0.4909722222222222</v>
      </c>
      <c r="P1216" s="5">
        <v>0.16180555555555556</v>
      </c>
      <c r="S1216" t="s">
        <v>110</v>
      </c>
      <c r="T1216">
        <v>1</v>
      </c>
      <c r="U1216" s="3"/>
      <c r="V1216" s="54">
        <f t="shared" si="36"/>
        <v>0.16180555555555554</v>
      </c>
      <c r="W1216" s="3"/>
      <c r="X1216" s="54">
        <f t="shared" si="37"/>
        <v>0.83819444444444446</v>
      </c>
    </row>
    <row r="1217" spans="1:24" x14ac:dyDescent="0.25">
      <c r="A1217">
        <v>1834206</v>
      </c>
      <c r="B1217">
        <v>100</v>
      </c>
      <c r="C1217" s="157">
        <v>45227</v>
      </c>
      <c r="D1217">
        <v>420671</v>
      </c>
      <c r="E1217" t="s">
        <v>20</v>
      </c>
      <c r="F1217" s="157">
        <v>45227</v>
      </c>
      <c r="G1217">
        <v>2000020005</v>
      </c>
      <c r="H1217" t="s">
        <v>41</v>
      </c>
      <c r="I1217">
        <v>677.71</v>
      </c>
      <c r="U1217" s="3"/>
      <c r="V1217" s="54">
        <f t="shared" si="36"/>
        <v>0</v>
      </c>
      <c r="W1217" s="3"/>
      <c r="X1217" s="54">
        <f t="shared" si="37"/>
        <v>0</v>
      </c>
    </row>
    <row r="1218" spans="1:24" x14ac:dyDescent="0.25">
      <c r="A1218">
        <v>1834206</v>
      </c>
      <c r="B1218">
        <v>100</v>
      </c>
      <c r="C1218" s="157">
        <v>45227</v>
      </c>
      <c r="D1218">
        <v>420672</v>
      </c>
      <c r="E1218" t="s">
        <v>20</v>
      </c>
      <c r="F1218" s="157">
        <v>45227</v>
      </c>
      <c r="G1218">
        <v>2000020008</v>
      </c>
      <c r="H1218" t="s">
        <v>81</v>
      </c>
      <c r="I1218">
        <v>455.08</v>
      </c>
      <c r="U1218" s="3"/>
      <c r="V1218" s="54">
        <f t="shared" si="36"/>
        <v>0</v>
      </c>
      <c r="W1218" s="3"/>
      <c r="X1218" s="54">
        <f t="shared" si="37"/>
        <v>0</v>
      </c>
    </row>
    <row r="1219" spans="1:24" x14ac:dyDescent="0.25">
      <c r="A1219">
        <v>1834206</v>
      </c>
      <c r="B1219">
        <v>100</v>
      </c>
      <c r="C1219" s="157">
        <v>45227</v>
      </c>
      <c r="D1219">
        <v>420673</v>
      </c>
      <c r="E1219" t="s">
        <v>20</v>
      </c>
      <c r="F1219" s="157">
        <v>45227</v>
      </c>
      <c r="G1219">
        <v>2000020010</v>
      </c>
      <c r="H1219" t="s">
        <v>46</v>
      </c>
      <c r="I1219">
        <v>106.53</v>
      </c>
      <c r="U1219" s="3"/>
      <c r="V1219" s="54">
        <f t="shared" ref="V1219:V1282" si="38">+IF(N1219=0,P1219,IF(N1219&gt;O1219,(O1219-N1219)+1,(O1219-N1219)))</f>
        <v>0</v>
      </c>
      <c r="W1219" s="3"/>
      <c r="X1219" s="54">
        <f t="shared" ref="X1219:X1282" si="39">+IF(P1219=0,R1219,IF(P1219&gt;Q1219,(Q1219-P1219)+1,(Q1219-P1219)))</f>
        <v>0</v>
      </c>
    </row>
    <row r="1220" spans="1:24" x14ac:dyDescent="0.25">
      <c r="A1220">
        <v>1834206</v>
      </c>
      <c r="B1220">
        <v>100</v>
      </c>
      <c r="C1220" s="157">
        <v>45227</v>
      </c>
      <c r="D1220">
        <v>420674</v>
      </c>
      <c r="E1220" t="s">
        <v>20</v>
      </c>
      <c r="F1220" s="157">
        <v>45227</v>
      </c>
      <c r="G1220">
        <v>2000020001</v>
      </c>
      <c r="H1220" t="s">
        <v>42</v>
      </c>
      <c r="I1220" s="158">
        <v>749.91</v>
      </c>
      <c r="U1220" s="3"/>
      <c r="V1220" s="54">
        <f t="shared" si="38"/>
        <v>0</v>
      </c>
      <c r="W1220" s="3"/>
      <c r="X1220" s="54">
        <f t="shared" si="39"/>
        <v>0</v>
      </c>
    </row>
    <row r="1221" spans="1:24" x14ac:dyDescent="0.25">
      <c r="A1221">
        <v>1834206</v>
      </c>
      <c r="B1221">
        <v>100</v>
      </c>
      <c r="C1221" s="157">
        <v>45227</v>
      </c>
      <c r="D1221">
        <v>420675</v>
      </c>
      <c r="E1221" t="s">
        <v>20</v>
      </c>
      <c r="F1221" s="157">
        <v>45227</v>
      </c>
      <c r="G1221">
        <v>2000010007</v>
      </c>
      <c r="H1221" t="s">
        <v>21</v>
      </c>
      <c r="I1221" s="158">
        <v>708.76</v>
      </c>
      <c r="U1221" s="3"/>
      <c r="V1221" s="54">
        <f t="shared" si="38"/>
        <v>0</v>
      </c>
      <c r="W1221" s="3"/>
      <c r="X1221" s="54">
        <f t="shared" si="39"/>
        <v>0</v>
      </c>
    </row>
    <row r="1222" spans="1:24" x14ac:dyDescent="0.25">
      <c r="A1222">
        <v>1834206</v>
      </c>
      <c r="B1222">
        <v>100</v>
      </c>
      <c r="C1222" s="157">
        <v>45227</v>
      </c>
      <c r="D1222">
        <v>420676</v>
      </c>
      <c r="E1222" t="s">
        <v>20</v>
      </c>
      <c r="F1222" s="157">
        <v>45227</v>
      </c>
      <c r="G1222">
        <v>2000020001</v>
      </c>
      <c r="H1222" t="s">
        <v>42</v>
      </c>
      <c r="I1222" s="158">
        <v>1000</v>
      </c>
      <c r="U1222" s="3"/>
      <c r="V1222" s="54">
        <f t="shared" si="38"/>
        <v>0</v>
      </c>
      <c r="W1222" s="3"/>
      <c r="X1222" s="54">
        <f t="shared" si="39"/>
        <v>0</v>
      </c>
    </row>
    <row r="1223" spans="1:24" x14ac:dyDescent="0.25">
      <c r="A1223">
        <v>1834206</v>
      </c>
      <c r="B1223">
        <v>100</v>
      </c>
      <c r="C1223" s="157">
        <v>45227</v>
      </c>
      <c r="D1223">
        <v>420677</v>
      </c>
      <c r="E1223" t="s">
        <v>20</v>
      </c>
      <c r="F1223" s="157">
        <v>45227</v>
      </c>
      <c r="G1223">
        <v>2000020001</v>
      </c>
      <c r="H1223" t="s">
        <v>42</v>
      </c>
      <c r="I1223" s="158">
        <v>1635.84</v>
      </c>
      <c r="U1223" s="3"/>
      <c r="V1223" s="54">
        <f t="shared" si="38"/>
        <v>0</v>
      </c>
      <c r="W1223" s="3"/>
      <c r="X1223" s="54">
        <f t="shared" si="39"/>
        <v>0</v>
      </c>
    </row>
    <row r="1224" spans="1:24" x14ac:dyDescent="0.25">
      <c r="A1224">
        <v>1834206</v>
      </c>
      <c r="B1224">
        <v>100</v>
      </c>
      <c r="C1224" s="157">
        <v>45227</v>
      </c>
      <c r="D1224">
        <v>420678</v>
      </c>
      <c r="E1224" t="s">
        <v>20</v>
      </c>
      <c r="F1224" s="157">
        <v>45227</v>
      </c>
      <c r="G1224">
        <v>2000010005</v>
      </c>
      <c r="H1224" t="s">
        <v>29</v>
      </c>
      <c r="I1224">
        <v>60.2</v>
      </c>
      <c r="U1224" s="3"/>
      <c r="V1224" s="54">
        <f t="shared" si="38"/>
        <v>0</v>
      </c>
      <c r="W1224" s="3"/>
      <c r="X1224" s="54">
        <f t="shared" si="39"/>
        <v>0</v>
      </c>
    </row>
    <row r="1225" spans="1:24" x14ac:dyDescent="0.25">
      <c r="A1225">
        <v>1834206</v>
      </c>
      <c r="B1225">
        <v>100</v>
      </c>
      <c r="C1225" s="157">
        <v>45227</v>
      </c>
      <c r="D1225">
        <v>420679</v>
      </c>
      <c r="E1225" t="s">
        <v>20</v>
      </c>
      <c r="F1225" s="157">
        <v>45227</v>
      </c>
      <c r="G1225">
        <v>2000010001</v>
      </c>
      <c r="H1225" t="s">
        <v>25</v>
      </c>
      <c r="I1225">
        <v>117.95</v>
      </c>
      <c r="U1225" s="3"/>
      <c r="V1225" s="54">
        <f t="shared" si="38"/>
        <v>0</v>
      </c>
      <c r="W1225" s="3"/>
      <c r="X1225" s="54">
        <f t="shared" si="39"/>
        <v>0</v>
      </c>
    </row>
    <row r="1226" spans="1:24" x14ac:dyDescent="0.25">
      <c r="A1226">
        <v>1834206</v>
      </c>
      <c r="B1226">
        <v>100</v>
      </c>
      <c r="C1226" s="157">
        <v>45227</v>
      </c>
      <c r="D1226">
        <v>420680</v>
      </c>
      <c r="E1226" t="s">
        <v>20</v>
      </c>
      <c r="F1226" s="157">
        <v>45227</v>
      </c>
      <c r="G1226">
        <v>2000010009</v>
      </c>
      <c r="H1226" t="s">
        <v>56</v>
      </c>
      <c r="I1226">
        <v>160.69999999999999</v>
      </c>
      <c r="N1226" s="2"/>
      <c r="O1226" s="2"/>
      <c r="P1226" s="5"/>
      <c r="U1226" s="3"/>
      <c r="V1226" s="54">
        <f t="shared" si="38"/>
        <v>0</v>
      </c>
      <c r="W1226" s="3"/>
      <c r="X1226" s="54">
        <f t="shared" si="39"/>
        <v>0</v>
      </c>
    </row>
    <row r="1227" spans="1:24" x14ac:dyDescent="0.25">
      <c r="A1227">
        <v>109472</v>
      </c>
      <c r="B1227">
        <v>188</v>
      </c>
      <c r="C1227" s="157">
        <v>45229</v>
      </c>
      <c r="D1227">
        <v>507608</v>
      </c>
      <c r="E1227" t="s">
        <v>20</v>
      </c>
      <c r="F1227" s="157">
        <v>45229</v>
      </c>
      <c r="G1227">
        <v>2000040006</v>
      </c>
      <c r="H1227" t="s">
        <v>37</v>
      </c>
      <c r="I1227">
        <v>425</v>
      </c>
      <c r="L1227" t="s">
        <v>112</v>
      </c>
      <c r="M1227" t="s">
        <v>113</v>
      </c>
      <c r="N1227" s="2">
        <v>0.43888888888888888</v>
      </c>
      <c r="O1227" s="2">
        <v>0.52916666666666667</v>
      </c>
      <c r="P1227" s="5">
        <v>9.0277777777777776E-2</v>
      </c>
      <c r="S1227" t="s">
        <v>111</v>
      </c>
      <c r="T1227">
        <v>1</v>
      </c>
      <c r="U1227" s="3"/>
      <c r="V1227" s="54">
        <f t="shared" si="38"/>
        <v>9.027777777777779E-2</v>
      </c>
      <c r="W1227" s="3"/>
      <c r="X1227" s="54">
        <f t="shared" si="39"/>
        <v>0.90972222222222221</v>
      </c>
    </row>
    <row r="1228" spans="1:24" x14ac:dyDescent="0.25">
      <c r="A1228">
        <v>109473</v>
      </c>
      <c r="B1228">
        <v>188</v>
      </c>
      <c r="C1228" s="157">
        <v>45229</v>
      </c>
      <c r="D1228">
        <v>507611</v>
      </c>
      <c r="E1228" t="s">
        <v>20</v>
      </c>
      <c r="F1228" s="157">
        <v>45229</v>
      </c>
      <c r="G1228">
        <v>2000040001</v>
      </c>
      <c r="H1228" t="s">
        <v>38</v>
      </c>
      <c r="I1228">
        <v>309.2</v>
      </c>
      <c r="L1228" t="s">
        <v>112</v>
      </c>
      <c r="M1228" t="s">
        <v>113</v>
      </c>
      <c r="N1228" s="2">
        <v>0.52916666666666667</v>
      </c>
      <c r="O1228" s="2">
        <v>0.52986111111111112</v>
      </c>
      <c r="P1228" s="5">
        <v>6.9444444444444447E-4</v>
      </c>
      <c r="S1228" t="s">
        <v>115</v>
      </c>
      <c r="T1228">
        <v>1</v>
      </c>
      <c r="U1228" s="3"/>
      <c r="V1228" s="54">
        <f t="shared" si="38"/>
        <v>6.9444444444444198E-4</v>
      </c>
      <c r="W1228" s="3"/>
      <c r="X1228" s="54">
        <f t="shared" si="39"/>
        <v>0.99930555555555556</v>
      </c>
    </row>
    <row r="1229" spans="1:24" x14ac:dyDescent="0.25">
      <c r="A1229">
        <v>109474</v>
      </c>
      <c r="B1229">
        <v>188</v>
      </c>
      <c r="C1229" s="157">
        <v>45229</v>
      </c>
      <c r="D1229">
        <v>507605</v>
      </c>
      <c r="E1229" t="s">
        <v>20</v>
      </c>
      <c r="F1229" s="157">
        <v>45229</v>
      </c>
      <c r="G1229">
        <v>2000040007</v>
      </c>
      <c r="H1229" t="s">
        <v>32</v>
      </c>
      <c r="I1229" s="158">
        <v>1417.15</v>
      </c>
      <c r="L1229" t="s">
        <v>112</v>
      </c>
      <c r="M1229" t="s">
        <v>113</v>
      </c>
      <c r="N1229" s="2">
        <v>0.30555555555555552</v>
      </c>
      <c r="O1229" s="2">
        <v>0.53055555555555556</v>
      </c>
      <c r="P1229" s="5">
        <v>0.22500000000000001</v>
      </c>
      <c r="S1229" t="s">
        <v>107</v>
      </c>
      <c r="T1229">
        <v>1</v>
      </c>
      <c r="U1229" s="3"/>
      <c r="V1229" s="54">
        <f t="shared" si="38"/>
        <v>0.22500000000000003</v>
      </c>
      <c r="W1229" s="3"/>
      <c r="X1229" s="54">
        <f t="shared" si="39"/>
        <v>0.77500000000000002</v>
      </c>
    </row>
    <row r="1230" spans="1:24" x14ac:dyDescent="0.25">
      <c r="A1230">
        <v>109475</v>
      </c>
      <c r="B1230">
        <v>188</v>
      </c>
      <c r="C1230" s="157">
        <v>45229</v>
      </c>
      <c r="D1230">
        <v>507606</v>
      </c>
      <c r="E1230" t="s">
        <v>20</v>
      </c>
      <c r="F1230" s="157">
        <v>45229</v>
      </c>
      <c r="G1230">
        <v>2000041001</v>
      </c>
      <c r="H1230" t="s">
        <v>33</v>
      </c>
      <c r="I1230">
        <v>392</v>
      </c>
      <c r="L1230" t="s">
        <v>76</v>
      </c>
      <c r="M1230" t="s">
        <v>77</v>
      </c>
      <c r="N1230" s="2">
        <v>0.4680555555555555</v>
      </c>
      <c r="O1230" s="2">
        <v>0.53263888888888888</v>
      </c>
      <c r="P1230" s="5">
        <v>6.458333333333334E-2</v>
      </c>
      <c r="S1230" t="s">
        <v>127</v>
      </c>
      <c r="T1230">
        <v>1</v>
      </c>
      <c r="U1230" s="3"/>
      <c r="V1230" s="54">
        <f t="shared" si="38"/>
        <v>6.4583333333333381E-2</v>
      </c>
      <c r="W1230" s="3"/>
      <c r="X1230" s="54">
        <f t="shared" si="39"/>
        <v>0.93541666666666667</v>
      </c>
    </row>
    <row r="1231" spans="1:24" x14ac:dyDescent="0.25">
      <c r="A1231">
        <v>1834220</v>
      </c>
      <c r="B1231">
        <v>188</v>
      </c>
      <c r="C1231" s="157">
        <v>45227</v>
      </c>
      <c r="D1231">
        <v>507615</v>
      </c>
      <c r="E1231" t="s">
        <v>20</v>
      </c>
      <c r="F1231" s="157">
        <v>45227</v>
      </c>
      <c r="G1231">
        <v>2000040001</v>
      </c>
      <c r="H1231" t="s">
        <v>38</v>
      </c>
      <c r="I1231">
        <v>800</v>
      </c>
      <c r="N1231" s="2"/>
      <c r="O1231" s="2"/>
      <c r="P1231" s="5"/>
      <c r="S1231" t="s">
        <v>115</v>
      </c>
      <c r="T1231">
        <v>3</v>
      </c>
      <c r="U1231" s="3"/>
      <c r="V1231" s="54">
        <f t="shared" si="38"/>
        <v>0</v>
      </c>
      <c r="W1231" s="3"/>
      <c r="X1231" s="54">
        <f t="shared" si="39"/>
        <v>0</v>
      </c>
    </row>
    <row r="1232" spans="1:24" x14ac:dyDescent="0.25">
      <c r="A1232">
        <v>109477</v>
      </c>
      <c r="B1232">
        <v>100</v>
      </c>
      <c r="C1232" s="157">
        <v>45229</v>
      </c>
      <c r="D1232">
        <v>420669</v>
      </c>
      <c r="E1232" t="s">
        <v>20</v>
      </c>
      <c r="F1232" s="157">
        <v>45229</v>
      </c>
      <c r="G1232">
        <v>2000010009</v>
      </c>
      <c r="H1232" t="s">
        <v>56</v>
      </c>
      <c r="I1232">
        <v>191</v>
      </c>
      <c r="L1232" t="s">
        <v>22</v>
      </c>
      <c r="M1232" t="s">
        <v>23</v>
      </c>
      <c r="N1232" s="2">
        <v>0.58611111111111114</v>
      </c>
      <c r="O1232" s="2">
        <v>0.58680555555555558</v>
      </c>
      <c r="P1232" s="5">
        <v>6.9444444444444447E-4</v>
      </c>
      <c r="S1232" t="s">
        <v>24</v>
      </c>
      <c r="T1232">
        <v>1</v>
      </c>
      <c r="U1232" s="3"/>
      <c r="V1232" s="54">
        <f t="shared" si="38"/>
        <v>6.9444444444444198E-4</v>
      </c>
      <c r="W1232" s="3"/>
      <c r="X1232" s="54">
        <f t="shared" si="39"/>
        <v>0.99930555555555556</v>
      </c>
    </row>
    <row r="1233" spans="1:24" x14ac:dyDescent="0.25">
      <c r="A1233">
        <v>109478</v>
      </c>
      <c r="B1233">
        <v>100</v>
      </c>
      <c r="C1233" s="157">
        <v>45229</v>
      </c>
      <c r="D1233">
        <v>420669</v>
      </c>
      <c r="E1233" t="s">
        <v>20</v>
      </c>
      <c r="F1233" s="157">
        <v>45229</v>
      </c>
      <c r="G1233">
        <v>2000010009</v>
      </c>
      <c r="H1233" t="s">
        <v>56</v>
      </c>
      <c r="I1233" s="158">
        <v>100</v>
      </c>
      <c r="L1233" t="s">
        <v>22</v>
      </c>
      <c r="M1233" t="s">
        <v>23</v>
      </c>
      <c r="N1233" s="2">
        <v>0.58680555555555558</v>
      </c>
      <c r="O1233" s="2">
        <v>0.58680555555555558</v>
      </c>
      <c r="P1233" s="5">
        <v>0</v>
      </c>
      <c r="S1233" t="s">
        <v>24</v>
      </c>
      <c r="T1233">
        <v>1</v>
      </c>
      <c r="U1233" s="3"/>
      <c r="V1233" s="54">
        <f t="shared" si="38"/>
        <v>0</v>
      </c>
      <c r="W1233" s="3"/>
      <c r="X1233" s="54">
        <f t="shared" si="39"/>
        <v>0</v>
      </c>
    </row>
    <row r="1234" spans="1:24" x14ac:dyDescent="0.25">
      <c r="A1234">
        <v>109479</v>
      </c>
      <c r="B1234">
        <v>100</v>
      </c>
      <c r="C1234" s="157">
        <v>45229</v>
      </c>
      <c r="D1234">
        <v>420681</v>
      </c>
      <c r="E1234" t="s">
        <v>20</v>
      </c>
      <c r="F1234" s="157">
        <v>45229</v>
      </c>
      <c r="G1234">
        <v>2000010006</v>
      </c>
      <c r="H1234" t="s">
        <v>31</v>
      </c>
      <c r="I1234">
        <v>503.5</v>
      </c>
      <c r="L1234" t="s">
        <v>22</v>
      </c>
      <c r="M1234" t="s">
        <v>23</v>
      </c>
      <c r="N1234" s="2">
        <v>0.59375</v>
      </c>
      <c r="O1234" s="2">
        <v>0.59444444444444444</v>
      </c>
      <c r="P1234" s="5">
        <v>6.9444444444444447E-4</v>
      </c>
      <c r="S1234" t="s">
        <v>24</v>
      </c>
      <c r="T1234">
        <v>1</v>
      </c>
      <c r="U1234" s="3"/>
      <c r="V1234" s="54">
        <f t="shared" si="38"/>
        <v>6.9444444444444198E-4</v>
      </c>
      <c r="W1234" s="3"/>
      <c r="X1234" s="54">
        <f t="shared" si="39"/>
        <v>0.99930555555555556</v>
      </c>
    </row>
    <row r="1235" spans="1:24" x14ac:dyDescent="0.25">
      <c r="A1235">
        <v>109480</v>
      </c>
      <c r="B1235">
        <v>100</v>
      </c>
      <c r="C1235" s="157">
        <v>45229</v>
      </c>
      <c r="D1235">
        <v>420682</v>
      </c>
      <c r="E1235" t="s">
        <v>20</v>
      </c>
      <c r="F1235" s="157">
        <v>45229</v>
      </c>
      <c r="G1235">
        <v>2000100049</v>
      </c>
      <c r="H1235" t="s">
        <v>71</v>
      </c>
      <c r="I1235">
        <v>200</v>
      </c>
      <c r="L1235" t="s">
        <v>22</v>
      </c>
      <c r="M1235" t="s">
        <v>23</v>
      </c>
      <c r="N1235" s="2">
        <v>0.59513888888888888</v>
      </c>
      <c r="O1235" s="2">
        <v>0.59513888888888888</v>
      </c>
      <c r="P1235" s="5">
        <v>0</v>
      </c>
      <c r="S1235" t="s">
        <v>24</v>
      </c>
      <c r="T1235">
        <v>1</v>
      </c>
      <c r="U1235" s="3"/>
      <c r="V1235" s="54">
        <f t="shared" si="38"/>
        <v>0</v>
      </c>
      <c r="W1235" s="3"/>
      <c r="X1235" s="54">
        <f t="shared" si="39"/>
        <v>0</v>
      </c>
    </row>
    <row r="1236" spans="1:24" x14ac:dyDescent="0.25">
      <c r="A1236">
        <v>109481</v>
      </c>
      <c r="B1236">
        <v>100</v>
      </c>
      <c r="C1236" s="157">
        <v>45229</v>
      </c>
      <c r="D1236">
        <v>420683</v>
      </c>
      <c r="E1236" t="s">
        <v>20</v>
      </c>
      <c r="F1236" s="157">
        <v>45229</v>
      </c>
      <c r="G1236">
        <v>2000020001</v>
      </c>
      <c r="H1236" t="s">
        <v>42</v>
      </c>
      <c r="I1236" s="158">
        <v>1680</v>
      </c>
      <c r="L1236" t="s">
        <v>22</v>
      </c>
      <c r="M1236" t="s">
        <v>23</v>
      </c>
      <c r="N1236" s="2">
        <v>0.59652777777777777</v>
      </c>
      <c r="O1236" s="2">
        <v>0.59722222222222221</v>
      </c>
      <c r="P1236" s="5">
        <v>6.9444444444444447E-4</v>
      </c>
      <c r="S1236" t="s">
        <v>92</v>
      </c>
      <c r="T1236">
        <v>1</v>
      </c>
      <c r="U1236" s="3"/>
      <c r="V1236" s="54">
        <f t="shared" si="38"/>
        <v>6.9444444444444198E-4</v>
      </c>
      <c r="W1236" s="3"/>
      <c r="X1236" s="54">
        <f t="shared" si="39"/>
        <v>0.99930555555555556</v>
      </c>
    </row>
    <row r="1237" spans="1:24" x14ac:dyDescent="0.25">
      <c r="A1237">
        <v>109484</v>
      </c>
      <c r="B1237">
        <v>100</v>
      </c>
      <c r="C1237" s="157">
        <v>45229</v>
      </c>
      <c r="D1237">
        <v>420688</v>
      </c>
      <c r="E1237" t="s">
        <v>20</v>
      </c>
      <c r="F1237" s="157">
        <v>45229</v>
      </c>
      <c r="G1237">
        <v>2000020001</v>
      </c>
      <c r="H1237" t="s">
        <v>42</v>
      </c>
      <c r="I1237">
        <v>455</v>
      </c>
      <c r="L1237" t="s">
        <v>43</v>
      </c>
      <c r="M1237" t="s">
        <v>44</v>
      </c>
      <c r="N1237" s="2">
        <v>0.64652777777777781</v>
      </c>
      <c r="O1237" s="2">
        <v>0.64652777777777781</v>
      </c>
      <c r="P1237" s="5">
        <v>0</v>
      </c>
      <c r="S1237" t="s">
        <v>45</v>
      </c>
      <c r="T1237">
        <v>1</v>
      </c>
      <c r="U1237" s="3"/>
      <c r="V1237" s="54">
        <f t="shared" si="38"/>
        <v>0</v>
      </c>
      <c r="W1237" s="3"/>
      <c r="X1237" s="54">
        <f t="shared" si="39"/>
        <v>0</v>
      </c>
    </row>
    <row r="1238" spans="1:24" x14ac:dyDescent="0.25">
      <c r="A1238">
        <v>109485</v>
      </c>
      <c r="B1238">
        <v>100</v>
      </c>
      <c r="C1238" s="157">
        <v>45229</v>
      </c>
      <c r="D1238">
        <v>420666</v>
      </c>
      <c r="E1238" t="s">
        <v>20</v>
      </c>
      <c r="F1238" s="157">
        <v>45229</v>
      </c>
      <c r="G1238">
        <v>2000020001</v>
      </c>
      <c r="H1238" t="s">
        <v>42</v>
      </c>
      <c r="I1238">
        <v>450</v>
      </c>
      <c r="L1238" t="s">
        <v>43</v>
      </c>
      <c r="M1238" t="s">
        <v>44</v>
      </c>
      <c r="N1238" s="2">
        <v>0.64722222222222225</v>
      </c>
      <c r="O1238" s="2">
        <v>0.6479166666666667</v>
      </c>
      <c r="P1238" s="5">
        <v>6.9444444444444447E-4</v>
      </c>
      <c r="S1238" t="s">
        <v>47</v>
      </c>
      <c r="T1238">
        <v>1</v>
      </c>
      <c r="U1238" s="3"/>
      <c r="V1238" s="54">
        <f t="shared" si="38"/>
        <v>6.9444444444444198E-4</v>
      </c>
      <c r="W1238" s="3"/>
      <c r="X1238" s="54">
        <f t="shared" si="39"/>
        <v>0.99930555555555556</v>
      </c>
    </row>
    <row r="1239" spans="1:24" x14ac:dyDescent="0.25">
      <c r="A1239">
        <v>109486</v>
      </c>
      <c r="B1239">
        <v>100</v>
      </c>
      <c r="C1239" s="157">
        <v>45229</v>
      </c>
      <c r="D1239">
        <v>420666</v>
      </c>
      <c r="E1239" t="s">
        <v>20</v>
      </c>
      <c r="F1239" s="157">
        <v>45229</v>
      </c>
      <c r="G1239">
        <v>2000020001</v>
      </c>
      <c r="H1239" t="s">
        <v>42</v>
      </c>
      <c r="I1239">
        <v>270</v>
      </c>
      <c r="L1239" t="s">
        <v>43</v>
      </c>
      <c r="M1239" t="s">
        <v>44</v>
      </c>
      <c r="N1239" s="2">
        <v>0.65</v>
      </c>
      <c r="O1239" s="2">
        <v>0.65</v>
      </c>
      <c r="P1239" s="5">
        <v>0</v>
      </c>
      <c r="S1239" t="s">
        <v>47</v>
      </c>
      <c r="T1239">
        <v>1</v>
      </c>
      <c r="U1239" s="3"/>
      <c r="V1239" s="54">
        <f t="shared" si="38"/>
        <v>0</v>
      </c>
      <c r="W1239" s="3"/>
      <c r="X1239" s="54">
        <f t="shared" si="39"/>
        <v>0</v>
      </c>
    </row>
    <row r="1240" spans="1:24" x14ac:dyDescent="0.25">
      <c r="A1240">
        <v>109495</v>
      </c>
      <c r="B1240">
        <v>188</v>
      </c>
      <c r="C1240" s="157">
        <v>45229</v>
      </c>
      <c r="D1240">
        <v>507611</v>
      </c>
      <c r="E1240" t="s">
        <v>20</v>
      </c>
      <c r="F1240" s="157">
        <v>45229</v>
      </c>
      <c r="G1240">
        <v>2000040001</v>
      </c>
      <c r="H1240" t="s">
        <v>38</v>
      </c>
      <c r="I1240">
        <v>700</v>
      </c>
      <c r="L1240" t="s">
        <v>240</v>
      </c>
      <c r="M1240" t="s">
        <v>240</v>
      </c>
      <c r="N1240" s="2">
        <v>0.54027777777777775</v>
      </c>
      <c r="O1240" s="2">
        <v>0.76736111111111116</v>
      </c>
      <c r="P1240" t="s">
        <v>241</v>
      </c>
      <c r="S1240" t="s">
        <v>115</v>
      </c>
      <c r="T1240">
        <v>1</v>
      </c>
      <c r="U1240" s="3"/>
      <c r="V1240" s="54">
        <f t="shared" si="38"/>
        <v>0.22708333333333341</v>
      </c>
      <c r="W1240" s="3"/>
      <c r="X1240" s="54" t="e">
        <f t="shared" si="39"/>
        <v>#VALUE!</v>
      </c>
    </row>
    <row r="1241" spans="1:24" x14ac:dyDescent="0.25">
      <c r="A1241">
        <v>109496</v>
      </c>
      <c r="B1241">
        <v>188</v>
      </c>
      <c r="C1241" s="157">
        <v>45229</v>
      </c>
      <c r="D1241">
        <v>507606</v>
      </c>
      <c r="E1241" t="s">
        <v>20</v>
      </c>
      <c r="F1241" s="157">
        <v>45229</v>
      </c>
      <c r="G1241">
        <v>2000041001</v>
      </c>
      <c r="H1241" t="s">
        <v>33</v>
      </c>
      <c r="I1241">
        <v>588</v>
      </c>
      <c r="L1241" t="s">
        <v>137</v>
      </c>
      <c r="M1241" t="s">
        <v>138</v>
      </c>
      <c r="N1241" s="2">
        <v>0.54166666666666663</v>
      </c>
      <c r="O1241" s="2">
        <v>0.85763888888888884</v>
      </c>
      <c r="P1241" s="5">
        <v>0.31597222222222221</v>
      </c>
      <c r="S1241" t="s">
        <v>127</v>
      </c>
      <c r="T1241">
        <v>1</v>
      </c>
      <c r="U1241" s="3"/>
      <c r="V1241" s="54">
        <f t="shared" si="38"/>
        <v>0.31597222222222221</v>
      </c>
      <c r="W1241" s="3"/>
      <c r="X1241" s="54">
        <f t="shared" si="39"/>
        <v>0.68402777777777779</v>
      </c>
    </row>
    <row r="1242" spans="1:24" x14ac:dyDescent="0.25">
      <c r="A1242">
        <v>109497</v>
      </c>
      <c r="B1242">
        <v>188</v>
      </c>
      <c r="C1242" s="157">
        <v>45229</v>
      </c>
      <c r="D1242">
        <v>507607</v>
      </c>
      <c r="E1242" t="s">
        <v>20</v>
      </c>
      <c r="F1242" s="157">
        <v>45229</v>
      </c>
      <c r="G1242">
        <v>2000041004</v>
      </c>
      <c r="H1242" t="s">
        <v>36</v>
      </c>
      <c r="I1242">
        <v>895.05</v>
      </c>
      <c r="L1242" t="s">
        <v>137</v>
      </c>
      <c r="M1242" t="s">
        <v>138</v>
      </c>
      <c r="N1242" s="2">
        <v>0.54166666666666663</v>
      </c>
      <c r="O1242" s="2">
        <v>0.85902777777777783</v>
      </c>
      <c r="P1242" s="5">
        <v>0.31736111111111115</v>
      </c>
      <c r="S1242" t="s">
        <v>110</v>
      </c>
      <c r="T1242">
        <v>1</v>
      </c>
      <c r="U1242" s="3"/>
      <c r="V1242" s="54">
        <f t="shared" si="38"/>
        <v>0.3173611111111112</v>
      </c>
      <c r="W1242" s="3"/>
      <c r="X1242" s="54">
        <f t="shared" si="39"/>
        <v>0.6826388888888888</v>
      </c>
    </row>
    <row r="1243" spans="1:24" x14ac:dyDescent="0.25">
      <c r="A1243">
        <v>109498</v>
      </c>
      <c r="B1243">
        <v>188</v>
      </c>
      <c r="C1243" s="157">
        <v>45229</v>
      </c>
      <c r="D1243">
        <v>507605</v>
      </c>
      <c r="E1243" t="s">
        <v>20</v>
      </c>
      <c r="F1243" s="157">
        <v>45229</v>
      </c>
      <c r="G1243">
        <v>2000040007</v>
      </c>
      <c r="H1243" t="s">
        <v>32</v>
      </c>
      <c r="I1243">
        <v>1.4139999999999999</v>
      </c>
      <c r="L1243" t="s">
        <v>240</v>
      </c>
      <c r="M1243" t="s">
        <v>240</v>
      </c>
      <c r="N1243" s="2">
        <v>0.54097222222222219</v>
      </c>
      <c r="O1243" s="2">
        <v>0.86249999999999993</v>
      </c>
      <c r="P1243" t="s">
        <v>242</v>
      </c>
      <c r="S1243" t="s">
        <v>107</v>
      </c>
      <c r="T1243">
        <v>1</v>
      </c>
      <c r="U1243" s="3"/>
      <c r="V1243" s="54">
        <f t="shared" si="38"/>
        <v>0.32152777777777775</v>
      </c>
      <c r="W1243" s="3"/>
      <c r="X1243" s="54" t="e">
        <f t="shared" si="39"/>
        <v>#VALUE!</v>
      </c>
    </row>
    <row r="1244" spans="1:24" x14ac:dyDescent="0.25">
      <c r="A1244">
        <v>109499</v>
      </c>
      <c r="B1244">
        <v>100</v>
      </c>
      <c r="C1244" s="157">
        <v>45229</v>
      </c>
      <c r="D1244">
        <v>420686</v>
      </c>
      <c r="E1244" t="s">
        <v>20</v>
      </c>
      <c r="F1244" s="157">
        <v>45229</v>
      </c>
      <c r="G1244">
        <v>2000010009</v>
      </c>
      <c r="H1244" t="s">
        <v>56</v>
      </c>
      <c r="I1244">
        <v>200</v>
      </c>
      <c r="L1244" t="s">
        <v>243</v>
      </c>
      <c r="M1244" t="s">
        <v>243</v>
      </c>
      <c r="N1244" s="2">
        <v>0.86736111111111114</v>
      </c>
      <c r="O1244" s="2">
        <v>0.86805555555555547</v>
      </c>
      <c r="P1244" s="5">
        <v>6.9444444444444447E-4</v>
      </c>
      <c r="S1244" t="s">
        <v>24</v>
      </c>
      <c r="T1244">
        <v>2</v>
      </c>
      <c r="U1244" s="3"/>
      <c r="V1244" s="54">
        <f t="shared" si="38"/>
        <v>6.9444444444433095E-4</v>
      </c>
      <c r="W1244" s="3"/>
      <c r="X1244" s="54">
        <f t="shared" si="39"/>
        <v>0.99930555555555556</v>
      </c>
    </row>
    <row r="1245" spans="1:24" x14ac:dyDescent="0.25">
      <c r="A1245">
        <v>109500</v>
      </c>
      <c r="B1245">
        <v>100</v>
      </c>
      <c r="C1245" s="157">
        <v>45229</v>
      </c>
      <c r="D1245">
        <v>420687</v>
      </c>
      <c r="E1245" t="s">
        <v>20</v>
      </c>
      <c r="F1245" s="157">
        <v>45229</v>
      </c>
      <c r="G1245">
        <v>2000010005</v>
      </c>
      <c r="H1245" t="s">
        <v>29</v>
      </c>
      <c r="I1245">
        <v>350</v>
      </c>
      <c r="L1245" t="s">
        <v>243</v>
      </c>
      <c r="M1245" t="s">
        <v>243</v>
      </c>
      <c r="N1245" s="2">
        <v>0.86805555555555547</v>
      </c>
      <c r="O1245" s="2">
        <v>0.87013888888888891</v>
      </c>
      <c r="P1245" s="5">
        <v>2.0833333333333333E-3</v>
      </c>
      <c r="S1245" t="s">
        <v>24</v>
      </c>
      <c r="T1245">
        <v>2</v>
      </c>
      <c r="U1245" s="3"/>
      <c r="V1245" s="54">
        <f t="shared" si="38"/>
        <v>2.083333333333437E-3</v>
      </c>
      <c r="W1245" s="3"/>
      <c r="X1245" s="54">
        <f t="shared" si="39"/>
        <v>0.99791666666666667</v>
      </c>
    </row>
    <row r="1246" spans="1:24" x14ac:dyDescent="0.25">
      <c r="A1246">
        <v>109501</v>
      </c>
      <c r="B1246">
        <v>100</v>
      </c>
      <c r="C1246" s="157">
        <v>45229</v>
      </c>
      <c r="D1246">
        <v>420684</v>
      </c>
      <c r="E1246" t="s">
        <v>20</v>
      </c>
      <c r="F1246" s="157">
        <v>45229</v>
      </c>
      <c r="G1246">
        <v>2000020001</v>
      </c>
      <c r="H1246" t="s">
        <v>42</v>
      </c>
      <c r="I1246" s="158">
        <v>1690</v>
      </c>
      <c r="J1246">
        <v>5</v>
      </c>
      <c r="K1246">
        <v>12</v>
      </c>
      <c r="L1246" t="s">
        <v>243</v>
      </c>
      <c r="M1246" t="s">
        <v>243</v>
      </c>
      <c r="N1246" s="2">
        <v>0.87152777777777779</v>
      </c>
      <c r="O1246" s="2">
        <v>0.87222222222222223</v>
      </c>
      <c r="P1246" s="5">
        <v>6.9444444444444447E-4</v>
      </c>
      <c r="S1246" t="s">
        <v>92</v>
      </c>
      <c r="T1246">
        <v>2</v>
      </c>
      <c r="U1246" s="3"/>
      <c r="V1246" s="54">
        <f t="shared" si="38"/>
        <v>6.9444444444444198E-4</v>
      </c>
      <c r="W1246" s="3"/>
      <c r="X1246" s="54">
        <f t="shared" si="39"/>
        <v>0.99930555555555556</v>
      </c>
    </row>
    <row r="1247" spans="1:24" x14ac:dyDescent="0.25">
      <c r="A1247">
        <v>109502</v>
      </c>
      <c r="B1247">
        <v>100</v>
      </c>
      <c r="C1247" s="157">
        <v>45229</v>
      </c>
      <c r="D1247">
        <v>420685</v>
      </c>
      <c r="E1247" t="s">
        <v>20</v>
      </c>
      <c r="F1247" s="157">
        <v>45229</v>
      </c>
      <c r="G1247">
        <v>2000020001</v>
      </c>
      <c r="H1247" t="s">
        <v>42</v>
      </c>
      <c r="I1247">
        <v>290</v>
      </c>
      <c r="J1247">
        <v>3</v>
      </c>
      <c r="K1247">
        <v>5</v>
      </c>
      <c r="L1247" t="s">
        <v>243</v>
      </c>
      <c r="M1247" t="s">
        <v>243</v>
      </c>
      <c r="N1247" s="2">
        <v>0.87361111111111101</v>
      </c>
      <c r="O1247" s="2">
        <v>0.875</v>
      </c>
      <c r="P1247" s="5">
        <v>1.3888888888888889E-3</v>
      </c>
      <c r="S1247" t="s">
        <v>47</v>
      </c>
      <c r="T1247">
        <v>2</v>
      </c>
      <c r="U1247" s="3"/>
      <c r="V1247" s="54">
        <f t="shared" si="38"/>
        <v>1.388888888888995E-3</v>
      </c>
      <c r="W1247" s="3"/>
      <c r="X1247" s="54">
        <f t="shared" si="39"/>
        <v>0.99861111111111112</v>
      </c>
    </row>
    <row r="1248" spans="1:24" x14ac:dyDescent="0.25">
      <c r="A1248">
        <v>109503</v>
      </c>
      <c r="B1248">
        <v>188</v>
      </c>
      <c r="C1248" s="157">
        <v>45229</v>
      </c>
      <c r="D1248">
        <v>507620</v>
      </c>
      <c r="E1248" t="s">
        <v>20</v>
      </c>
      <c r="F1248" s="157">
        <v>45230</v>
      </c>
      <c r="G1248">
        <v>2000040007</v>
      </c>
      <c r="H1248" t="s">
        <v>32</v>
      </c>
      <c r="I1248" s="158">
        <v>660</v>
      </c>
      <c r="L1248" t="s">
        <v>74</v>
      </c>
      <c r="M1248" t="s">
        <v>75</v>
      </c>
      <c r="N1248" s="2">
        <v>0.87569444444444444</v>
      </c>
      <c r="O1248" s="2">
        <v>3.4722222222222224E-2</v>
      </c>
      <c r="P1248" s="5">
        <v>0.65902777777777777</v>
      </c>
      <c r="S1248" t="s">
        <v>107</v>
      </c>
      <c r="T1248">
        <v>3</v>
      </c>
      <c r="U1248" s="3"/>
      <c r="V1248" s="54">
        <f t="shared" si="38"/>
        <v>0.15902777777777777</v>
      </c>
      <c r="W1248" s="3"/>
      <c r="X1248" s="54">
        <f t="shared" si="39"/>
        <v>0.34097222222222223</v>
      </c>
    </row>
    <row r="1249" spans="1:24" x14ac:dyDescent="0.25">
      <c r="A1249">
        <v>109504</v>
      </c>
      <c r="B1249">
        <v>100</v>
      </c>
      <c r="C1249" s="157">
        <v>45229</v>
      </c>
      <c r="D1249">
        <v>420692</v>
      </c>
      <c r="E1249" t="s">
        <v>20</v>
      </c>
      <c r="F1249" s="157">
        <v>45230</v>
      </c>
      <c r="G1249">
        <v>2000020001</v>
      </c>
      <c r="H1249" t="s">
        <v>42</v>
      </c>
      <c r="I1249" s="158">
        <v>3680</v>
      </c>
      <c r="J1249">
        <v>12</v>
      </c>
      <c r="K1249">
        <v>40</v>
      </c>
      <c r="L1249" t="s">
        <v>49</v>
      </c>
      <c r="M1249" t="s">
        <v>50</v>
      </c>
      <c r="N1249" s="2">
        <v>0.88958333333333339</v>
      </c>
      <c r="O1249" s="2">
        <v>0.21944444444444444</v>
      </c>
      <c r="P1249" s="5">
        <v>0.3298611111111111</v>
      </c>
      <c r="S1249" t="s">
        <v>45</v>
      </c>
      <c r="T1249">
        <v>3</v>
      </c>
      <c r="U1249" s="3"/>
      <c r="V1249" s="54">
        <f t="shared" si="38"/>
        <v>0.32986111111111105</v>
      </c>
      <c r="W1249" s="3"/>
      <c r="X1249" s="54">
        <f t="shared" si="39"/>
        <v>0.67013888888888884</v>
      </c>
    </row>
    <row r="1250" spans="1:24" x14ac:dyDescent="0.25">
      <c r="A1250">
        <v>109505</v>
      </c>
      <c r="B1250">
        <v>188</v>
      </c>
      <c r="C1250" s="157">
        <v>45229</v>
      </c>
      <c r="D1250">
        <v>507619</v>
      </c>
      <c r="E1250" t="s">
        <v>20</v>
      </c>
      <c r="F1250" s="157">
        <v>45230</v>
      </c>
      <c r="G1250">
        <v>2000041001</v>
      </c>
      <c r="H1250" t="s">
        <v>33</v>
      </c>
      <c r="I1250">
        <v>784</v>
      </c>
      <c r="L1250" t="s">
        <v>244</v>
      </c>
      <c r="M1250" t="s">
        <v>244</v>
      </c>
      <c r="N1250" s="2">
        <v>0.94236111111111109</v>
      </c>
      <c r="O1250" s="2">
        <v>0.22083333333333333</v>
      </c>
      <c r="P1250" s="5">
        <v>0.27847222222222223</v>
      </c>
      <c r="S1250" t="s">
        <v>245</v>
      </c>
      <c r="T1250">
        <v>3</v>
      </c>
      <c r="U1250" s="3"/>
      <c r="V1250" s="54">
        <f t="shared" si="38"/>
        <v>0.27847222222222223</v>
      </c>
      <c r="W1250" s="3"/>
      <c r="X1250" s="54">
        <f t="shared" si="39"/>
        <v>0.72152777777777777</v>
      </c>
    </row>
    <row r="1251" spans="1:24" x14ac:dyDescent="0.25">
      <c r="A1251">
        <v>109506</v>
      </c>
      <c r="B1251">
        <v>188</v>
      </c>
      <c r="C1251" s="157">
        <v>45229</v>
      </c>
      <c r="D1251">
        <v>507618</v>
      </c>
      <c r="E1251" t="s">
        <v>20</v>
      </c>
      <c r="F1251" s="157">
        <v>45230</v>
      </c>
      <c r="G1251">
        <v>2000040001</v>
      </c>
      <c r="H1251" t="s">
        <v>38</v>
      </c>
      <c r="I1251">
        <v>770</v>
      </c>
      <c r="L1251" t="s">
        <v>74</v>
      </c>
      <c r="M1251" t="s">
        <v>75</v>
      </c>
      <c r="N1251" s="2">
        <v>0.92499999999999993</v>
      </c>
      <c r="O1251" s="2">
        <v>0.24236111111111111</v>
      </c>
      <c r="P1251" s="5">
        <v>0.31736111111111115</v>
      </c>
      <c r="S1251" t="s">
        <v>115</v>
      </c>
      <c r="T1251">
        <v>3</v>
      </c>
      <c r="U1251" s="3"/>
      <c r="V1251" s="54">
        <f t="shared" si="38"/>
        <v>0.3173611111111112</v>
      </c>
      <c r="W1251" s="3"/>
      <c r="X1251" s="54">
        <f t="shared" si="39"/>
        <v>0.6826388888888888</v>
      </c>
    </row>
    <row r="1252" spans="1:24" x14ac:dyDescent="0.25">
      <c r="A1252">
        <v>109507</v>
      </c>
      <c r="B1252">
        <v>188</v>
      </c>
      <c r="C1252" s="157">
        <v>45229</v>
      </c>
      <c r="D1252">
        <v>507620</v>
      </c>
      <c r="E1252" t="s">
        <v>20</v>
      </c>
      <c r="F1252" s="157">
        <v>45230</v>
      </c>
      <c r="G1252">
        <v>2000040007</v>
      </c>
      <c r="H1252" t="s">
        <v>32</v>
      </c>
      <c r="I1252" s="158">
        <v>404</v>
      </c>
      <c r="L1252" t="s">
        <v>74</v>
      </c>
      <c r="M1252" t="s">
        <v>75</v>
      </c>
      <c r="N1252" s="2">
        <v>3.4722222222222224E-2</v>
      </c>
      <c r="O1252" s="2">
        <v>0.24305555555555555</v>
      </c>
      <c r="P1252" s="5" t="s">
        <v>180</v>
      </c>
      <c r="S1252" t="s">
        <v>107</v>
      </c>
      <c r="T1252">
        <v>3</v>
      </c>
      <c r="U1252" s="3"/>
      <c r="V1252" s="54">
        <f t="shared" si="38"/>
        <v>0.20833333333333331</v>
      </c>
      <c r="W1252" s="3"/>
      <c r="X1252" s="54" t="e">
        <f t="shared" si="39"/>
        <v>#VALUE!</v>
      </c>
    </row>
    <row r="1253" spans="1:24" s="81" customFormat="1" x14ac:dyDescent="0.25">
      <c r="A1253" s="81">
        <v>109508</v>
      </c>
      <c r="B1253" s="81">
        <v>188</v>
      </c>
      <c r="C1253" s="161">
        <v>45229</v>
      </c>
      <c r="D1253" s="81">
        <v>507617</v>
      </c>
      <c r="E1253" s="81" t="s">
        <v>20</v>
      </c>
      <c r="F1253" s="161">
        <v>45230</v>
      </c>
      <c r="G1253" s="81">
        <v>2000040006</v>
      </c>
      <c r="H1253" s="81" t="s">
        <v>37</v>
      </c>
      <c r="I1253" s="162">
        <v>670</v>
      </c>
      <c r="J1253"/>
      <c r="K1253"/>
      <c r="L1253" t="s">
        <v>74</v>
      </c>
      <c r="M1253" t="s">
        <v>75</v>
      </c>
      <c r="N1253" s="82"/>
      <c r="O1253" s="82"/>
      <c r="P1253" s="83">
        <v>0.19097222222222221</v>
      </c>
      <c r="Q1253"/>
      <c r="R1253"/>
      <c r="S1253" s="81" t="s">
        <v>111</v>
      </c>
      <c r="T1253" s="81">
        <v>3</v>
      </c>
      <c r="U1253" s="84"/>
      <c r="V1253" s="84">
        <f t="shared" si="38"/>
        <v>0.19097222222222221</v>
      </c>
      <c r="W1253" s="84"/>
      <c r="X1253" s="84">
        <f t="shared" si="39"/>
        <v>0.80902777777777779</v>
      </c>
    </row>
    <row r="1254" spans="1:24" x14ac:dyDescent="0.25">
      <c r="A1254">
        <v>109509</v>
      </c>
      <c r="B1254">
        <v>100</v>
      </c>
      <c r="C1254" s="157">
        <v>45229</v>
      </c>
      <c r="D1254">
        <v>420696</v>
      </c>
      <c r="E1254" t="s">
        <v>20</v>
      </c>
      <c r="F1254" s="157">
        <v>45230</v>
      </c>
      <c r="G1254">
        <v>2000020001</v>
      </c>
      <c r="H1254" t="s">
        <v>42</v>
      </c>
      <c r="I1254">
        <v>560</v>
      </c>
      <c r="J1254">
        <v>6</v>
      </c>
      <c r="K1254">
        <v>8</v>
      </c>
      <c r="L1254" t="s">
        <v>49</v>
      </c>
      <c r="M1254" t="s">
        <v>50</v>
      </c>
      <c r="N1254" s="2">
        <v>0.25069444444444444</v>
      </c>
      <c r="O1254" s="2">
        <v>0.25138888888888888</v>
      </c>
      <c r="P1254" s="5">
        <v>6.9444444444444447E-4</v>
      </c>
      <c r="S1254" t="s">
        <v>47</v>
      </c>
      <c r="T1254">
        <v>3</v>
      </c>
      <c r="U1254" s="3"/>
      <c r="V1254" s="54">
        <f t="shared" si="38"/>
        <v>6.9444444444444198E-4</v>
      </c>
      <c r="W1254" s="3"/>
      <c r="X1254" s="54">
        <f t="shared" si="39"/>
        <v>0.99930555555555556</v>
      </c>
    </row>
    <row r="1255" spans="1:24" x14ac:dyDescent="0.25">
      <c r="A1255">
        <v>109510</v>
      </c>
      <c r="B1255">
        <v>100</v>
      </c>
      <c r="C1255" s="157">
        <v>45229</v>
      </c>
      <c r="D1255">
        <v>420702</v>
      </c>
      <c r="E1255" t="s">
        <v>20</v>
      </c>
      <c r="F1255" s="157">
        <v>45229</v>
      </c>
      <c r="G1255">
        <v>2000020001</v>
      </c>
      <c r="H1255" t="s">
        <v>42</v>
      </c>
      <c r="I1255" s="158">
        <v>1440</v>
      </c>
      <c r="L1255" t="s">
        <v>134</v>
      </c>
      <c r="M1255" t="s">
        <v>135</v>
      </c>
      <c r="N1255" s="2">
        <v>0.33124999999999999</v>
      </c>
      <c r="O1255" s="2">
        <v>0.33124999999999999</v>
      </c>
      <c r="P1255" s="5">
        <v>0</v>
      </c>
      <c r="S1255" t="s">
        <v>92</v>
      </c>
      <c r="T1255">
        <v>3</v>
      </c>
      <c r="U1255" s="3"/>
      <c r="V1255" s="54">
        <f t="shared" si="38"/>
        <v>0</v>
      </c>
      <c r="W1255" s="3"/>
      <c r="X1255" s="54">
        <f t="shared" si="39"/>
        <v>0</v>
      </c>
    </row>
    <row r="1256" spans="1:24" x14ac:dyDescent="0.25">
      <c r="A1256">
        <v>109511</v>
      </c>
      <c r="B1256">
        <v>100</v>
      </c>
      <c r="C1256" s="157">
        <v>45229</v>
      </c>
      <c r="D1256">
        <v>420701</v>
      </c>
      <c r="E1256" t="s">
        <v>20</v>
      </c>
      <c r="F1256" s="157">
        <v>45229</v>
      </c>
      <c r="G1256">
        <v>2000020002</v>
      </c>
      <c r="H1256" t="s">
        <v>48</v>
      </c>
      <c r="I1256">
        <v>240</v>
      </c>
      <c r="L1256" t="s">
        <v>134</v>
      </c>
      <c r="M1256" t="s">
        <v>135</v>
      </c>
      <c r="N1256" s="2">
        <v>0.33194444444444443</v>
      </c>
      <c r="O1256" s="2">
        <v>0.33194444444444443</v>
      </c>
      <c r="P1256" s="5">
        <v>0</v>
      </c>
      <c r="S1256" t="s">
        <v>92</v>
      </c>
      <c r="T1256">
        <v>3</v>
      </c>
      <c r="U1256" s="3"/>
      <c r="V1256" s="54">
        <f t="shared" si="38"/>
        <v>0</v>
      </c>
      <c r="W1256" s="3"/>
      <c r="X1256" s="54">
        <f t="shared" si="39"/>
        <v>0</v>
      </c>
    </row>
    <row r="1257" spans="1:24" x14ac:dyDescent="0.25">
      <c r="A1257">
        <v>109512</v>
      </c>
      <c r="B1257">
        <v>100</v>
      </c>
      <c r="C1257" s="157">
        <v>45229</v>
      </c>
      <c r="D1257">
        <v>420691</v>
      </c>
      <c r="E1257" t="s">
        <v>20</v>
      </c>
      <c r="F1257" s="157">
        <v>45229</v>
      </c>
      <c r="G1257">
        <v>2000010016</v>
      </c>
      <c r="H1257" t="s">
        <v>83</v>
      </c>
      <c r="I1257">
        <v>470</v>
      </c>
      <c r="L1257" t="s">
        <v>134</v>
      </c>
      <c r="M1257" t="s">
        <v>135</v>
      </c>
      <c r="N1257" s="2">
        <v>0.33333333333333331</v>
      </c>
      <c r="O1257" s="2">
        <v>0.33333333333333331</v>
      </c>
      <c r="P1257" s="5">
        <v>0</v>
      </c>
      <c r="S1257" t="s">
        <v>24</v>
      </c>
      <c r="T1257">
        <v>3</v>
      </c>
      <c r="U1257" s="3"/>
      <c r="V1257" s="54">
        <f t="shared" si="38"/>
        <v>0</v>
      </c>
      <c r="W1257" s="3"/>
      <c r="X1257" s="54">
        <f t="shared" si="39"/>
        <v>0</v>
      </c>
    </row>
    <row r="1258" spans="1:24" x14ac:dyDescent="0.25">
      <c r="A1258">
        <v>109513</v>
      </c>
      <c r="B1258">
        <v>100</v>
      </c>
      <c r="C1258" s="157">
        <v>45229</v>
      </c>
      <c r="D1258">
        <v>420690</v>
      </c>
      <c r="E1258" t="s">
        <v>20</v>
      </c>
      <c r="F1258" s="157">
        <v>45229</v>
      </c>
      <c r="G1258">
        <v>2000010006</v>
      </c>
      <c r="H1258" t="s">
        <v>31</v>
      </c>
      <c r="I1258">
        <v>315.7</v>
      </c>
      <c r="L1258" t="s">
        <v>134</v>
      </c>
      <c r="M1258" t="s">
        <v>135</v>
      </c>
      <c r="N1258" s="2">
        <v>0.33402777777777781</v>
      </c>
      <c r="O1258" s="2">
        <v>0.33402777777777781</v>
      </c>
      <c r="P1258" s="5">
        <v>0</v>
      </c>
      <c r="S1258" t="s">
        <v>24</v>
      </c>
      <c r="T1258">
        <v>3</v>
      </c>
      <c r="U1258" s="3"/>
      <c r="V1258" s="54">
        <f t="shared" si="38"/>
        <v>0</v>
      </c>
      <c r="W1258" s="3"/>
      <c r="X1258" s="54">
        <f t="shared" si="39"/>
        <v>0</v>
      </c>
    </row>
    <row r="1259" spans="1:24" x14ac:dyDescent="0.25">
      <c r="A1259">
        <v>109514</v>
      </c>
      <c r="B1259">
        <v>100</v>
      </c>
      <c r="C1259" s="157">
        <v>45229</v>
      </c>
      <c r="D1259">
        <v>420689</v>
      </c>
      <c r="E1259" t="s">
        <v>20</v>
      </c>
      <c r="F1259" s="157">
        <v>45229</v>
      </c>
      <c r="G1259">
        <v>2000010005</v>
      </c>
      <c r="H1259" t="s">
        <v>29</v>
      </c>
      <c r="I1259" s="158">
        <v>712.5</v>
      </c>
      <c r="L1259" t="s">
        <v>134</v>
      </c>
      <c r="M1259" t="s">
        <v>135</v>
      </c>
      <c r="N1259" s="2">
        <v>0.3347222222222222</v>
      </c>
      <c r="O1259" s="2">
        <v>0.3354166666666667</v>
      </c>
      <c r="P1259" s="5">
        <v>6.9444444444444447E-4</v>
      </c>
      <c r="S1259" t="s">
        <v>24</v>
      </c>
      <c r="T1259">
        <v>3</v>
      </c>
      <c r="U1259" s="3"/>
      <c r="V1259" s="54">
        <f t="shared" si="38"/>
        <v>6.9444444444449749E-4</v>
      </c>
      <c r="W1259" s="3"/>
      <c r="X1259" s="54">
        <f t="shared" si="39"/>
        <v>0.99930555555555556</v>
      </c>
    </row>
    <row r="1260" spans="1:24" x14ac:dyDescent="0.25">
      <c r="A1260">
        <v>109515</v>
      </c>
      <c r="B1260">
        <v>100</v>
      </c>
      <c r="C1260" s="157">
        <v>45229</v>
      </c>
      <c r="D1260">
        <v>420687</v>
      </c>
      <c r="E1260" t="s">
        <v>20</v>
      </c>
      <c r="F1260" s="157">
        <v>45229</v>
      </c>
      <c r="G1260">
        <v>2000010005</v>
      </c>
      <c r="H1260" t="s">
        <v>29</v>
      </c>
      <c r="I1260" s="158">
        <v>34</v>
      </c>
      <c r="L1260" t="s">
        <v>134</v>
      </c>
      <c r="M1260" t="s">
        <v>135</v>
      </c>
      <c r="N1260" s="2">
        <v>0.33958333333333335</v>
      </c>
      <c r="O1260" s="2">
        <v>0.33958333333333335</v>
      </c>
      <c r="P1260" s="5">
        <v>0</v>
      </c>
      <c r="S1260" t="s">
        <v>24</v>
      </c>
      <c r="T1260">
        <v>2</v>
      </c>
      <c r="U1260" s="3"/>
      <c r="V1260" s="54">
        <f t="shared" si="38"/>
        <v>0</v>
      </c>
      <c r="W1260" s="3"/>
      <c r="X1260" s="54">
        <f t="shared" si="39"/>
        <v>0</v>
      </c>
    </row>
    <row r="1261" spans="1:24" x14ac:dyDescent="0.25">
      <c r="A1261">
        <v>109516</v>
      </c>
      <c r="B1261">
        <v>100</v>
      </c>
      <c r="C1261" s="157">
        <v>45229</v>
      </c>
      <c r="D1261">
        <v>420703</v>
      </c>
      <c r="E1261" t="s">
        <v>20</v>
      </c>
      <c r="F1261" s="157">
        <v>45229</v>
      </c>
      <c r="G1261">
        <v>2000020005</v>
      </c>
      <c r="H1261" t="s">
        <v>41</v>
      </c>
      <c r="I1261">
        <v>450</v>
      </c>
      <c r="L1261" t="s">
        <v>134</v>
      </c>
      <c r="M1261" t="s">
        <v>135</v>
      </c>
      <c r="N1261" s="2">
        <v>0.34097222222222223</v>
      </c>
      <c r="O1261" s="2">
        <v>0.34166666666666662</v>
      </c>
      <c r="P1261" s="5">
        <v>6.9444444444444447E-4</v>
      </c>
      <c r="S1261" t="s">
        <v>47</v>
      </c>
      <c r="T1261">
        <v>2</v>
      </c>
      <c r="U1261" s="3"/>
      <c r="V1261" s="54">
        <f t="shared" si="38"/>
        <v>6.9444444444438647E-4</v>
      </c>
      <c r="W1261" s="3"/>
      <c r="X1261" s="54">
        <f t="shared" si="39"/>
        <v>0.99930555555555556</v>
      </c>
    </row>
    <row r="1262" spans="1:24" x14ac:dyDescent="0.25">
      <c r="A1262">
        <v>109517</v>
      </c>
      <c r="B1262">
        <v>100</v>
      </c>
      <c r="C1262" s="157">
        <v>45229</v>
      </c>
      <c r="D1262">
        <v>420705</v>
      </c>
      <c r="E1262" t="s">
        <v>20</v>
      </c>
      <c r="F1262" s="157">
        <v>45229</v>
      </c>
      <c r="G1262">
        <v>2000020004</v>
      </c>
      <c r="H1262" t="s">
        <v>52</v>
      </c>
      <c r="I1262" s="158">
        <v>450</v>
      </c>
      <c r="L1262" t="s">
        <v>134</v>
      </c>
      <c r="M1262" t="s">
        <v>135</v>
      </c>
      <c r="N1262" s="2">
        <v>0.3444444444444445</v>
      </c>
      <c r="O1262" s="2">
        <v>0.3444444444444445</v>
      </c>
      <c r="P1262" s="5">
        <v>0</v>
      </c>
      <c r="S1262" t="s">
        <v>47</v>
      </c>
      <c r="T1262">
        <v>2</v>
      </c>
      <c r="U1262" s="3"/>
      <c r="V1262" s="54">
        <f t="shared" si="38"/>
        <v>0</v>
      </c>
      <c r="W1262" s="3"/>
      <c r="X1262" s="54">
        <f t="shared" si="39"/>
        <v>0</v>
      </c>
    </row>
    <row r="1263" spans="1:24" x14ac:dyDescent="0.25">
      <c r="A1263">
        <v>109518</v>
      </c>
      <c r="B1263">
        <v>100</v>
      </c>
      <c r="C1263" s="157">
        <v>45230</v>
      </c>
      <c r="D1263">
        <v>420697</v>
      </c>
      <c r="E1263" t="s">
        <v>20</v>
      </c>
      <c r="F1263" s="157">
        <v>45230</v>
      </c>
      <c r="G1263">
        <v>2000020001</v>
      </c>
      <c r="H1263" t="s">
        <v>42</v>
      </c>
      <c r="I1263">
        <v>700</v>
      </c>
      <c r="J1263">
        <v>8</v>
      </c>
      <c r="K1263">
        <v>8</v>
      </c>
      <c r="L1263" t="s">
        <v>43</v>
      </c>
      <c r="M1263" t="s">
        <v>174</v>
      </c>
      <c r="N1263" s="2">
        <v>0.37291666666666662</v>
      </c>
      <c r="O1263" s="2">
        <v>0.39652777777777781</v>
      </c>
      <c r="P1263" s="5">
        <v>2.361111111111111E-2</v>
      </c>
      <c r="S1263" t="s">
        <v>45</v>
      </c>
      <c r="T1263">
        <v>1</v>
      </c>
      <c r="U1263" s="3"/>
      <c r="V1263" s="54">
        <f t="shared" si="38"/>
        <v>2.3611111111111194E-2</v>
      </c>
      <c r="W1263" s="3"/>
      <c r="X1263" s="54">
        <f t="shared" si="39"/>
        <v>0.97638888888888886</v>
      </c>
    </row>
    <row r="1264" spans="1:24" x14ac:dyDescent="0.25">
      <c r="A1264">
        <v>1834340</v>
      </c>
      <c r="B1264">
        <v>188</v>
      </c>
      <c r="C1264" s="157">
        <v>45229</v>
      </c>
      <c r="D1264">
        <v>507626</v>
      </c>
      <c r="E1264" t="s">
        <v>20</v>
      </c>
      <c r="F1264" s="157">
        <v>45229</v>
      </c>
      <c r="G1264">
        <v>2000041004</v>
      </c>
      <c r="H1264" t="s">
        <v>36</v>
      </c>
      <c r="I1264">
        <v>376.39</v>
      </c>
      <c r="S1264" t="s">
        <v>110</v>
      </c>
      <c r="T1264">
        <v>3</v>
      </c>
      <c r="U1264" s="3"/>
      <c r="V1264" s="54">
        <f t="shared" si="38"/>
        <v>0</v>
      </c>
      <c r="W1264" s="3"/>
      <c r="X1264" s="54">
        <f t="shared" si="39"/>
        <v>0</v>
      </c>
    </row>
    <row r="1265" spans="1:24" x14ac:dyDescent="0.25">
      <c r="A1265">
        <v>1834341</v>
      </c>
      <c r="B1265">
        <v>188</v>
      </c>
      <c r="C1265" s="157">
        <v>45229</v>
      </c>
      <c r="D1265">
        <v>507607</v>
      </c>
      <c r="E1265" t="s">
        <v>20</v>
      </c>
      <c r="F1265" s="157">
        <v>45229</v>
      </c>
      <c r="G1265">
        <v>2000041004</v>
      </c>
      <c r="H1265" t="s">
        <v>36</v>
      </c>
      <c r="I1265">
        <v>183.6</v>
      </c>
      <c r="S1265" t="s">
        <v>110</v>
      </c>
      <c r="T1265">
        <v>1</v>
      </c>
      <c r="U1265" s="3"/>
      <c r="V1265" s="54">
        <f t="shared" si="38"/>
        <v>0</v>
      </c>
      <c r="W1265" s="3"/>
      <c r="X1265" s="54">
        <f t="shared" si="39"/>
        <v>0</v>
      </c>
    </row>
    <row r="1266" spans="1:24" x14ac:dyDescent="0.25">
      <c r="A1266">
        <v>1834342</v>
      </c>
      <c r="B1266">
        <v>188</v>
      </c>
      <c r="C1266" s="157">
        <v>45229</v>
      </c>
      <c r="D1266">
        <v>507619</v>
      </c>
      <c r="E1266" t="s">
        <v>20</v>
      </c>
      <c r="F1266" s="157">
        <v>45229</v>
      </c>
      <c r="G1266">
        <v>2000041001</v>
      </c>
      <c r="H1266" t="s">
        <v>33</v>
      </c>
      <c r="I1266">
        <v>392</v>
      </c>
      <c r="S1266" t="s">
        <v>245</v>
      </c>
      <c r="T1266">
        <v>3</v>
      </c>
      <c r="U1266" s="3"/>
      <c r="V1266" s="54">
        <f t="shared" si="38"/>
        <v>0</v>
      </c>
      <c r="W1266" s="3"/>
      <c r="X1266" s="54">
        <f t="shared" si="39"/>
        <v>0</v>
      </c>
    </row>
    <row r="1267" spans="1:24" x14ac:dyDescent="0.25">
      <c r="A1267">
        <v>1834343</v>
      </c>
      <c r="B1267">
        <v>188</v>
      </c>
      <c r="C1267" s="157">
        <v>45229</v>
      </c>
      <c r="D1267">
        <v>507606</v>
      </c>
      <c r="E1267" t="s">
        <v>20</v>
      </c>
      <c r="F1267" s="157">
        <v>45229</v>
      </c>
      <c r="G1267">
        <v>2000041001</v>
      </c>
      <c r="H1267" t="s">
        <v>33</v>
      </c>
      <c r="I1267" s="158">
        <v>196</v>
      </c>
      <c r="S1267" t="s">
        <v>127</v>
      </c>
      <c r="T1267">
        <v>1</v>
      </c>
      <c r="U1267" s="3"/>
      <c r="V1267" s="54">
        <f t="shared" si="38"/>
        <v>0</v>
      </c>
      <c r="W1267" s="3"/>
      <c r="X1267" s="54">
        <f t="shared" si="39"/>
        <v>0</v>
      </c>
    </row>
    <row r="1268" spans="1:24" x14ac:dyDescent="0.25">
      <c r="A1268">
        <v>1834356</v>
      </c>
      <c r="B1268">
        <v>188</v>
      </c>
      <c r="C1268" s="157">
        <v>45229</v>
      </c>
      <c r="D1268">
        <v>507629</v>
      </c>
      <c r="E1268" t="s">
        <v>20</v>
      </c>
      <c r="F1268" s="157">
        <v>45229</v>
      </c>
      <c r="G1268">
        <v>2000010008</v>
      </c>
      <c r="H1268" t="s">
        <v>58</v>
      </c>
      <c r="I1268" s="158">
        <v>2212.5</v>
      </c>
      <c r="U1268" s="3"/>
      <c r="V1268" s="54">
        <f t="shared" si="38"/>
        <v>0</v>
      </c>
      <c r="W1268" s="3"/>
      <c r="X1268" s="54">
        <f t="shared" si="39"/>
        <v>0</v>
      </c>
    </row>
    <row r="1269" spans="1:24" x14ac:dyDescent="0.25">
      <c r="A1269">
        <v>1834360</v>
      </c>
      <c r="B1269">
        <v>188</v>
      </c>
      <c r="C1269" s="157">
        <v>45229</v>
      </c>
      <c r="D1269">
        <v>507627</v>
      </c>
      <c r="E1269" t="s">
        <v>20</v>
      </c>
      <c r="F1269" s="157">
        <v>45229</v>
      </c>
      <c r="G1269">
        <v>2000050002</v>
      </c>
      <c r="H1269" t="s">
        <v>54</v>
      </c>
      <c r="I1269" s="158">
        <v>1218</v>
      </c>
      <c r="U1269" s="3"/>
      <c r="V1269" s="54">
        <f t="shared" si="38"/>
        <v>0</v>
      </c>
      <c r="W1269" s="3"/>
      <c r="X1269" s="54">
        <f t="shared" si="39"/>
        <v>0</v>
      </c>
    </row>
    <row r="1270" spans="1:24" x14ac:dyDescent="0.25">
      <c r="A1270">
        <v>1834370</v>
      </c>
      <c r="B1270">
        <v>188</v>
      </c>
      <c r="C1270" s="157">
        <v>45229</v>
      </c>
      <c r="D1270">
        <v>507620</v>
      </c>
      <c r="E1270" t="s">
        <v>20</v>
      </c>
      <c r="F1270" s="157">
        <v>45229</v>
      </c>
      <c r="G1270">
        <v>2000040007</v>
      </c>
      <c r="H1270" t="s">
        <v>32</v>
      </c>
      <c r="I1270" s="158">
        <v>615</v>
      </c>
      <c r="S1270" t="s">
        <v>107</v>
      </c>
      <c r="T1270">
        <v>3</v>
      </c>
      <c r="U1270" s="3"/>
      <c r="V1270" s="54">
        <f t="shared" si="38"/>
        <v>0</v>
      </c>
      <c r="W1270" s="3"/>
      <c r="X1270" s="54">
        <f t="shared" si="39"/>
        <v>0</v>
      </c>
    </row>
    <row r="1271" spans="1:24" x14ac:dyDescent="0.25">
      <c r="A1271">
        <v>1834372</v>
      </c>
      <c r="B1271">
        <v>188</v>
      </c>
      <c r="C1271" s="157">
        <v>45229</v>
      </c>
      <c r="D1271">
        <v>507628</v>
      </c>
      <c r="E1271" t="s">
        <v>20</v>
      </c>
      <c r="F1271" s="157">
        <v>45229</v>
      </c>
      <c r="G1271">
        <v>2000010009</v>
      </c>
      <c r="H1271" t="s">
        <v>56</v>
      </c>
      <c r="I1271">
        <v>375</v>
      </c>
      <c r="U1271" s="3"/>
      <c r="V1271" s="54">
        <f t="shared" si="38"/>
        <v>0</v>
      </c>
      <c r="W1271" s="3"/>
      <c r="X1271" s="54">
        <f t="shared" si="39"/>
        <v>0</v>
      </c>
    </row>
    <row r="1272" spans="1:24" x14ac:dyDescent="0.25">
      <c r="A1272">
        <v>1834376</v>
      </c>
      <c r="B1272">
        <v>188</v>
      </c>
      <c r="C1272" s="157">
        <v>45229</v>
      </c>
      <c r="D1272">
        <v>507604</v>
      </c>
      <c r="E1272" t="s">
        <v>20</v>
      </c>
      <c r="F1272" s="157">
        <v>45229</v>
      </c>
      <c r="G1272">
        <v>2000040005</v>
      </c>
      <c r="H1272" t="s">
        <v>89</v>
      </c>
      <c r="I1272" s="158">
        <v>221.43</v>
      </c>
      <c r="S1272" t="s">
        <v>115</v>
      </c>
      <c r="T1272">
        <v>1</v>
      </c>
      <c r="U1272" s="3"/>
      <c r="V1272" s="54">
        <f t="shared" si="38"/>
        <v>0</v>
      </c>
      <c r="W1272" s="3"/>
      <c r="X1272" s="54">
        <f t="shared" si="39"/>
        <v>0</v>
      </c>
    </row>
    <row r="1273" spans="1:24" x14ac:dyDescent="0.25">
      <c r="A1273">
        <v>1834381</v>
      </c>
      <c r="B1273">
        <v>188</v>
      </c>
      <c r="C1273" s="157">
        <v>45229</v>
      </c>
      <c r="D1273">
        <v>507618</v>
      </c>
      <c r="E1273" t="s">
        <v>20</v>
      </c>
      <c r="F1273" s="157">
        <v>45229</v>
      </c>
      <c r="G1273">
        <v>2000040001</v>
      </c>
      <c r="H1273" t="s">
        <v>38</v>
      </c>
      <c r="I1273" s="158">
        <v>110</v>
      </c>
      <c r="S1273" t="s">
        <v>115</v>
      </c>
      <c r="T1273">
        <v>3</v>
      </c>
      <c r="U1273" s="3"/>
      <c r="V1273" s="54">
        <f t="shared" si="38"/>
        <v>0</v>
      </c>
      <c r="W1273" s="3"/>
      <c r="X1273" s="54">
        <f t="shared" si="39"/>
        <v>0</v>
      </c>
    </row>
    <row r="1274" spans="1:24" x14ac:dyDescent="0.25">
      <c r="A1274">
        <v>109520</v>
      </c>
      <c r="B1274">
        <v>188</v>
      </c>
      <c r="C1274" s="157">
        <v>45230</v>
      </c>
      <c r="D1274">
        <v>507624</v>
      </c>
      <c r="E1274" t="s">
        <v>20</v>
      </c>
      <c r="F1274" s="157">
        <v>45230</v>
      </c>
      <c r="G1274">
        <v>2000041001</v>
      </c>
      <c r="H1274" t="s">
        <v>33</v>
      </c>
      <c r="I1274" s="158">
        <v>441</v>
      </c>
      <c r="L1274" t="s">
        <v>76</v>
      </c>
      <c r="M1274" t="s">
        <v>77</v>
      </c>
      <c r="N1274" s="2">
        <v>0.43888888888888888</v>
      </c>
      <c r="O1274" s="2">
        <v>0.50138888888888888</v>
      </c>
      <c r="P1274" s="5">
        <v>6.25E-2</v>
      </c>
      <c r="S1274" t="s">
        <v>245</v>
      </c>
      <c r="T1274">
        <v>1</v>
      </c>
      <c r="U1274" s="3"/>
      <c r="V1274" s="54">
        <f t="shared" si="38"/>
        <v>6.25E-2</v>
      </c>
      <c r="W1274" s="3"/>
      <c r="X1274" s="54">
        <f t="shared" si="39"/>
        <v>0.9375</v>
      </c>
    </row>
    <row r="1275" spans="1:24" s="81" customFormat="1" x14ac:dyDescent="0.25">
      <c r="A1275" s="81">
        <v>109521</v>
      </c>
      <c r="B1275" s="81">
        <v>188</v>
      </c>
      <c r="C1275" s="161">
        <v>45230</v>
      </c>
      <c r="D1275" s="81">
        <v>507621</v>
      </c>
      <c r="E1275" s="81" t="s">
        <v>20</v>
      </c>
      <c r="F1275" s="161">
        <v>45230</v>
      </c>
      <c r="G1275" s="81">
        <v>2000040006</v>
      </c>
      <c r="H1275" s="81" t="s">
        <v>37</v>
      </c>
      <c r="I1275" s="162">
        <v>725.5</v>
      </c>
      <c r="J1275"/>
      <c r="K1275"/>
      <c r="L1275" t="s">
        <v>112</v>
      </c>
      <c r="M1275" t="s">
        <v>113</v>
      </c>
      <c r="N1275" s="82"/>
      <c r="O1275" s="82"/>
      <c r="P1275" s="83">
        <v>0.21527777777777779</v>
      </c>
      <c r="Q1275"/>
      <c r="R1275"/>
      <c r="S1275" s="81" t="s">
        <v>111</v>
      </c>
      <c r="T1275" s="81">
        <v>1</v>
      </c>
      <c r="U1275" s="84"/>
      <c r="V1275" s="84">
        <f t="shared" si="38"/>
        <v>0.21527777777777779</v>
      </c>
      <c r="W1275" s="84"/>
      <c r="X1275" s="84">
        <f t="shared" si="39"/>
        <v>0.78472222222222221</v>
      </c>
    </row>
    <row r="1276" spans="1:24" s="81" customFormat="1" x14ac:dyDescent="0.25">
      <c r="A1276" s="81">
        <v>109522</v>
      </c>
      <c r="B1276" s="81">
        <v>188</v>
      </c>
      <c r="C1276" s="161">
        <v>45230</v>
      </c>
      <c r="D1276" s="81">
        <v>507622</v>
      </c>
      <c r="E1276" s="81" t="s">
        <v>20</v>
      </c>
      <c r="F1276" s="161">
        <v>45230</v>
      </c>
      <c r="G1276" s="81">
        <v>2000040001</v>
      </c>
      <c r="H1276" s="81" t="s">
        <v>38</v>
      </c>
      <c r="I1276" s="81">
        <v>773</v>
      </c>
      <c r="J1276"/>
      <c r="K1276"/>
      <c r="L1276" t="s">
        <v>112</v>
      </c>
      <c r="M1276" t="s">
        <v>113</v>
      </c>
      <c r="N1276" s="82"/>
      <c r="O1276" s="82"/>
      <c r="P1276" s="83">
        <v>0.22916666666666666</v>
      </c>
      <c r="Q1276"/>
      <c r="R1276"/>
      <c r="S1276" s="81" t="s">
        <v>115</v>
      </c>
      <c r="T1276" s="81">
        <v>1</v>
      </c>
      <c r="U1276" s="84"/>
      <c r="V1276" s="84">
        <f t="shared" si="38"/>
        <v>0.22916666666666666</v>
      </c>
      <c r="W1276" s="84"/>
      <c r="X1276" s="84">
        <f t="shared" si="39"/>
        <v>0.77083333333333337</v>
      </c>
    </row>
    <row r="1277" spans="1:24" x14ac:dyDescent="0.25">
      <c r="A1277">
        <v>109523</v>
      </c>
      <c r="B1277">
        <v>188</v>
      </c>
      <c r="C1277" s="157">
        <v>45230</v>
      </c>
      <c r="D1277">
        <v>507623</v>
      </c>
      <c r="E1277" t="s">
        <v>20</v>
      </c>
      <c r="F1277" s="157">
        <v>45230</v>
      </c>
      <c r="G1277">
        <v>2000040004</v>
      </c>
      <c r="H1277" t="s">
        <v>39</v>
      </c>
      <c r="I1277">
        <v>960</v>
      </c>
      <c r="L1277" t="s">
        <v>112</v>
      </c>
      <c r="M1277" t="s">
        <v>113</v>
      </c>
      <c r="N1277" s="2">
        <v>0.30069444444444443</v>
      </c>
      <c r="O1277" s="2">
        <v>0.52083333333333337</v>
      </c>
      <c r="P1277" s="5">
        <v>0.22013888888888888</v>
      </c>
      <c r="S1277" t="s">
        <v>107</v>
      </c>
      <c r="T1277">
        <v>1</v>
      </c>
      <c r="U1277" s="3"/>
      <c r="V1277" s="54">
        <f t="shared" si="38"/>
        <v>0.22013888888888894</v>
      </c>
      <c r="W1277" s="3"/>
      <c r="X1277" s="54">
        <f t="shared" si="39"/>
        <v>0.77986111111111112</v>
      </c>
    </row>
    <row r="1278" spans="1:24" x14ac:dyDescent="0.25">
      <c r="A1278">
        <v>109524</v>
      </c>
      <c r="B1278">
        <v>188</v>
      </c>
      <c r="C1278" s="157">
        <v>45230</v>
      </c>
      <c r="D1278">
        <v>507624</v>
      </c>
      <c r="E1278" t="s">
        <v>20</v>
      </c>
      <c r="F1278" s="157">
        <v>45230</v>
      </c>
      <c r="G1278">
        <v>2000041001</v>
      </c>
      <c r="H1278" t="s">
        <v>33</v>
      </c>
      <c r="I1278">
        <v>196</v>
      </c>
      <c r="L1278" t="s">
        <v>76</v>
      </c>
      <c r="M1278" t="s">
        <v>77</v>
      </c>
      <c r="N1278" s="2">
        <v>0.53888888888888886</v>
      </c>
      <c r="O1278" s="2">
        <v>0.53888888888888886</v>
      </c>
      <c r="P1278" s="5">
        <v>0</v>
      </c>
      <c r="S1278" t="s">
        <v>245</v>
      </c>
      <c r="T1278">
        <v>1</v>
      </c>
      <c r="U1278" s="3"/>
      <c r="V1278" s="54">
        <f t="shared" si="38"/>
        <v>0</v>
      </c>
      <c r="W1278" s="3"/>
      <c r="X1278" s="54">
        <f t="shared" si="39"/>
        <v>0</v>
      </c>
    </row>
    <row r="1279" spans="1:24" x14ac:dyDescent="0.25">
      <c r="A1279">
        <v>109525</v>
      </c>
      <c r="B1279">
        <v>188</v>
      </c>
      <c r="C1279" s="157">
        <v>45230</v>
      </c>
      <c r="D1279">
        <v>507625</v>
      </c>
      <c r="E1279" t="s">
        <v>20</v>
      </c>
      <c r="F1279" s="157">
        <v>45230</v>
      </c>
      <c r="G1279">
        <v>2000041001</v>
      </c>
      <c r="H1279" t="s">
        <v>33</v>
      </c>
      <c r="I1279" s="158">
        <v>539</v>
      </c>
      <c r="L1279" t="s">
        <v>76</v>
      </c>
      <c r="M1279" t="s">
        <v>77</v>
      </c>
      <c r="N1279" s="2">
        <v>0.43888888888888888</v>
      </c>
      <c r="O1279" s="2">
        <v>0.5395833333333333</v>
      </c>
      <c r="P1279" s="5">
        <v>0.10069444444444443</v>
      </c>
      <c r="S1279" t="s">
        <v>108</v>
      </c>
      <c r="T1279">
        <v>1</v>
      </c>
      <c r="U1279" s="3"/>
      <c r="V1279" s="54">
        <f t="shared" si="38"/>
        <v>0.10069444444444442</v>
      </c>
      <c r="W1279" s="3"/>
      <c r="X1279" s="54">
        <f t="shared" si="39"/>
        <v>0.89930555555555558</v>
      </c>
    </row>
    <row r="1280" spans="1:24" x14ac:dyDescent="0.25">
      <c r="A1280">
        <v>109526</v>
      </c>
      <c r="B1280">
        <v>100</v>
      </c>
      <c r="C1280" s="157">
        <v>45230</v>
      </c>
      <c r="D1280">
        <v>420699</v>
      </c>
      <c r="E1280" t="s">
        <v>20</v>
      </c>
      <c r="F1280" s="157">
        <v>45230</v>
      </c>
      <c r="G1280">
        <v>2000020001</v>
      </c>
      <c r="H1280" t="s">
        <v>42</v>
      </c>
      <c r="I1280">
        <v>260</v>
      </c>
      <c r="J1280">
        <v>2</v>
      </c>
      <c r="K1280">
        <v>5</v>
      </c>
      <c r="L1280" t="s">
        <v>43</v>
      </c>
      <c r="M1280" t="s">
        <v>174</v>
      </c>
      <c r="N1280" s="2">
        <v>0.45902777777777781</v>
      </c>
      <c r="O1280" s="2">
        <v>0.54999999999999993</v>
      </c>
      <c r="P1280" t="s">
        <v>246</v>
      </c>
      <c r="S1280" t="s">
        <v>47</v>
      </c>
      <c r="T1280">
        <v>1</v>
      </c>
      <c r="U1280" s="3"/>
      <c r="V1280" s="54">
        <f t="shared" si="38"/>
        <v>9.0972222222222121E-2</v>
      </c>
      <c r="W1280" s="3"/>
      <c r="X1280" s="54" t="e">
        <f t="shared" si="39"/>
        <v>#VALUE!</v>
      </c>
    </row>
    <row r="1281" spans="1:24" x14ac:dyDescent="0.25">
      <c r="A1281">
        <v>109527</v>
      </c>
      <c r="B1281">
        <v>100</v>
      </c>
      <c r="C1281" s="157">
        <v>45230</v>
      </c>
      <c r="D1281">
        <v>420708</v>
      </c>
      <c r="E1281" t="s">
        <v>20</v>
      </c>
      <c r="F1281" s="157">
        <v>45230</v>
      </c>
      <c r="G1281">
        <v>2000020009</v>
      </c>
      <c r="H1281" t="s">
        <v>53</v>
      </c>
      <c r="I1281" s="158">
        <v>1245</v>
      </c>
      <c r="J1281">
        <v>5</v>
      </c>
      <c r="K1281">
        <v>8</v>
      </c>
      <c r="L1281" t="s">
        <v>43</v>
      </c>
      <c r="M1281" t="s">
        <v>174</v>
      </c>
      <c r="N1281" s="2">
        <v>0.54999999999999993</v>
      </c>
      <c r="O1281" s="2">
        <v>0.55138888888888882</v>
      </c>
      <c r="P1281" s="5">
        <v>1.3888888888888889E-3</v>
      </c>
      <c r="S1281" t="s">
        <v>45</v>
      </c>
      <c r="T1281">
        <v>1</v>
      </c>
      <c r="U1281" s="3"/>
      <c r="V1281" s="54">
        <f t="shared" si="38"/>
        <v>1.388888888888884E-3</v>
      </c>
      <c r="W1281" s="3"/>
      <c r="X1281" s="54">
        <f t="shared" si="39"/>
        <v>0.99861111111111112</v>
      </c>
    </row>
    <row r="1282" spans="1:24" x14ac:dyDescent="0.25">
      <c r="A1282">
        <v>109528</v>
      </c>
      <c r="B1282">
        <v>100</v>
      </c>
      <c r="C1282" s="157">
        <v>45230</v>
      </c>
      <c r="D1282">
        <v>420709</v>
      </c>
      <c r="E1282" t="s">
        <v>20</v>
      </c>
      <c r="F1282" s="157">
        <v>45230</v>
      </c>
      <c r="G1282">
        <v>2000020013</v>
      </c>
      <c r="H1282" t="s">
        <v>68</v>
      </c>
      <c r="I1282">
        <v>960</v>
      </c>
      <c r="J1282">
        <v>4</v>
      </c>
      <c r="K1282">
        <v>5</v>
      </c>
      <c r="L1282" t="s">
        <v>43</v>
      </c>
      <c r="M1282" t="s">
        <v>174</v>
      </c>
      <c r="N1282" s="2">
        <v>0.55138888888888882</v>
      </c>
      <c r="O1282" s="2">
        <v>0.55208333333333337</v>
      </c>
      <c r="P1282" s="5">
        <v>6.9444444444444447E-4</v>
      </c>
      <c r="S1282" t="s">
        <v>45</v>
      </c>
      <c r="T1282">
        <v>1</v>
      </c>
      <c r="U1282" s="3"/>
      <c r="V1282" s="54">
        <f t="shared" si="38"/>
        <v>6.94444444444553E-4</v>
      </c>
      <c r="W1282" s="3"/>
      <c r="X1282" s="54">
        <f t="shared" si="39"/>
        <v>0.99930555555555556</v>
      </c>
    </row>
    <row r="1283" spans="1:24" x14ac:dyDescent="0.25">
      <c r="A1283">
        <v>109529</v>
      </c>
      <c r="B1283">
        <v>100</v>
      </c>
      <c r="C1283" s="157">
        <v>45230</v>
      </c>
      <c r="D1283">
        <v>420706</v>
      </c>
      <c r="E1283" t="s">
        <v>20</v>
      </c>
      <c r="F1283" s="157">
        <v>45230</v>
      </c>
      <c r="G1283">
        <v>2000020007</v>
      </c>
      <c r="H1283" t="s">
        <v>102</v>
      </c>
      <c r="I1283">
        <v>950</v>
      </c>
      <c r="L1283" t="s">
        <v>43</v>
      </c>
      <c r="M1283" t="s">
        <v>174</v>
      </c>
      <c r="N1283" s="2">
        <v>0.55694444444444446</v>
      </c>
      <c r="O1283" s="2">
        <v>0.55694444444444446</v>
      </c>
      <c r="P1283" s="5">
        <v>0</v>
      </c>
      <c r="S1283" t="s">
        <v>47</v>
      </c>
      <c r="T1283">
        <v>1</v>
      </c>
      <c r="U1283" s="3"/>
      <c r="V1283" s="54">
        <f t="shared" ref="V1283:V1336" si="40">+IF(N1283=0,P1283,IF(N1283&gt;O1283,(O1283-N1283)+1,(O1283-N1283)))</f>
        <v>0</v>
      </c>
      <c r="W1283" s="3"/>
      <c r="X1283" s="54">
        <f t="shared" ref="X1283:X1336" si="41">+IF(P1283=0,R1283,IF(P1283&gt;Q1283,(Q1283-P1283)+1,(Q1283-P1283)))</f>
        <v>0</v>
      </c>
    </row>
    <row r="1284" spans="1:24" x14ac:dyDescent="0.25">
      <c r="A1284">
        <v>109530</v>
      </c>
      <c r="B1284">
        <v>100</v>
      </c>
      <c r="C1284" s="157">
        <v>45230</v>
      </c>
      <c r="D1284">
        <v>420698</v>
      </c>
      <c r="E1284" t="s">
        <v>20</v>
      </c>
      <c r="F1284" s="157">
        <v>45230</v>
      </c>
      <c r="G1284">
        <v>2000020002</v>
      </c>
      <c r="H1284" t="s">
        <v>48</v>
      </c>
      <c r="I1284" s="158">
        <v>2010</v>
      </c>
      <c r="J1284">
        <v>18</v>
      </c>
      <c r="K1284">
        <v>40</v>
      </c>
      <c r="L1284" t="s">
        <v>22</v>
      </c>
      <c r="M1284" t="s">
        <v>23</v>
      </c>
      <c r="N1284" s="2">
        <v>0.57986111111111105</v>
      </c>
      <c r="O1284" s="2">
        <v>0.5805555555555556</v>
      </c>
      <c r="P1284" s="5">
        <v>6.9444444444444447E-4</v>
      </c>
      <c r="S1284" t="s">
        <v>92</v>
      </c>
      <c r="T1284">
        <v>1</v>
      </c>
      <c r="V1284" s="54">
        <f t="shared" si="40"/>
        <v>6.94444444444553E-4</v>
      </c>
      <c r="X1284" s="54">
        <f t="shared" si="41"/>
        <v>0.99930555555555556</v>
      </c>
    </row>
    <row r="1285" spans="1:24" x14ac:dyDescent="0.25">
      <c r="A1285">
        <v>109531</v>
      </c>
      <c r="B1285">
        <v>100</v>
      </c>
      <c r="C1285" s="157">
        <v>45230</v>
      </c>
      <c r="D1285">
        <v>420707</v>
      </c>
      <c r="E1285" t="s">
        <v>20</v>
      </c>
      <c r="F1285" s="157">
        <v>45230</v>
      </c>
      <c r="G1285">
        <v>2000010005</v>
      </c>
      <c r="H1285" t="s">
        <v>29</v>
      </c>
      <c r="I1285">
        <v>147.5</v>
      </c>
      <c r="L1285" t="s">
        <v>22</v>
      </c>
      <c r="M1285" t="s">
        <v>23</v>
      </c>
      <c r="N1285" s="2">
        <v>0.5805555555555556</v>
      </c>
      <c r="O1285" s="2">
        <v>0.5805555555555556</v>
      </c>
      <c r="P1285" s="5">
        <v>0</v>
      </c>
      <c r="S1285" t="s">
        <v>24</v>
      </c>
      <c r="T1285">
        <v>1</v>
      </c>
      <c r="V1285" s="54">
        <f t="shared" si="40"/>
        <v>0</v>
      </c>
      <c r="X1285" s="54">
        <f t="shared" si="41"/>
        <v>0</v>
      </c>
    </row>
    <row r="1286" spans="1:24" x14ac:dyDescent="0.25">
      <c r="A1286">
        <v>109532</v>
      </c>
      <c r="B1286">
        <v>100</v>
      </c>
      <c r="C1286" s="157">
        <v>45230</v>
      </c>
      <c r="D1286">
        <v>420700</v>
      </c>
      <c r="E1286" t="s">
        <v>20</v>
      </c>
      <c r="F1286" s="157">
        <v>45230</v>
      </c>
      <c r="G1286">
        <v>2000010006</v>
      </c>
      <c r="H1286" t="s">
        <v>31</v>
      </c>
      <c r="I1286">
        <v>344.5</v>
      </c>
      <c r="L1286" t="s">
        <v>22</v>
      </c>
      <c r="M1286" t="s">
        <v>23</v>
      </c>
      <c r="N1286" s="2">
        <v>0.58124999999999993</v>
      </c>
      <c r="O1286" s="2">
        <v>0.58194444444444449</v>
      </c>
      <c r="P1286" s="5">
        <v>6.9444444444444447E-4</v>
      </c>
      <c r="S1286" t="s">
        <v>24</v>
      </c>
      <c r="T1286">
        <v>1</v>
      </c>
      <c r="V1286" s="54">
        <f t="shared" si="40"/>
        <v>6.94444444444553E-4</v>
      </c>
      <c r="X1286" s="54">
        <f t="shared" si="41"/>
        <v>0.99930555555555556</v>
      </c>
    </row>
    <row r="1287" spans="1:24" x14ac:dyDescent="0.25">
      <c r="A1287">
        <v>1834411</v>
      </c>
      <c r="B1287">
        <v>100</v>
      </c>
      <c r="C1287" s="157">
        <v>45229</v>
      </c>
      <c r="D1287">
        <v>420718</v>
      </c>
      <c r="E1287" t="s">
        <v>20</v>
      </c>
      <c r="F1287" s="157">
        <v>45229</v>
      </c>
      <c r="G1287">
        <v>2000020014</v>
      </c>
      <c r="H1287" t="s">
        <v>190</v>
      </c>
      <c r="I1287">
        <v>254.02</v>
      </c>
      <c r="V1287" s="54">
        <f t="shared" si="40"/>
        <v>0</v>
      </c>
      <c r="X1287" s="54">
        <f t="shared" si="41"/>
        <v>0</v>
      </c>
    </row>
    <row r="1288" spans="1:24" x14ac:dyDescent="0.25">
      <c r="A1288">
        <v>1834411</v>
      </c>
      <c r="B1288">
        <v>100</v>
      </c>
      <c r="C1288" s="157">
        <v>45229</v>
      </c>
      <c r="D1288">
        <v>420719</v>
      </c>
      <c r="E1288" t="s">
        <v>20</v>
      </c>
      <c r="F1288" s="157">
        <v>45229</v>
      </c>
      <c r="G1288">
        <v>2000020015</v>
      </c>
      <c r="H1288" t="s">
        <v>116</v>
      </c>
      <c r="I1288">
        <v>17.21</v>
      </c>
      <c r="V1288" s="54">
        <f t="shared" si="40"/>
        <v>0</v>
      </c>
      <c r="X1288" s="54">
        <f t="shared" si="41"/>
        <v>0</v>
      </c>
    </row>
    <row r="1289" spans="1:24" x14ac:dyDescent="0.25">
      <c r="A1289">
        <v>1834411</v>
      </c>
      <c r="B1289">
        <v>100</v>
      </c>
      <c r="C1289" s="157">
        <v>45229</v>
      </c>
      <c r="D1289">
        <v>420720</v>
      </c>
      <c r="E1289" t="s">
        <v>20</v>
      </c>
      <c r="F1289" s="157">
        <v>45229</v>
      </c>
      <c r="G1289">
        <v>2000020010</v>
      </c>
      <c r="H1289" t="s">
        <v>46</v>
      </c>
      <c r="I1289">
        <v>860.79</v>
      </c>
      <c r="V1289" s="54">
        <f t="shared" si="40"/>
        <v>0</v>
      </c>
      <c r="X1289" s="54">
        <f t="shared" si="41"/>
        <v>0</v>
      </c>
    </row>
    <row r="1290" spans="1:24" x14ac:dyDescent="0.25">
      <c r="A1290">
        <v>1834411</v>
      </c>
      <c r="B1290">
        <v>100</v>
      </c>
      <c r="C1290" s="157">
        <v>45229</v>
      </c>
      <c r="D1290">
        <v>420721</v>
      </c>
      <c r="E1290" t="s">
        <v>20</v>
      </c>
      <c r="F1290" s="157">
        <v>45229</v>
      </c>
      <c r="G1290">
        <v>2000010009</v>
      </c>
      <c r="H1290" t="s">
        <v>56</v>
      </c>
      <c r="I1290">
        <v>26.51</v>
      </c>
      <c r="V1290" s="54">
        <f t="shared" si="40"/>
        <v>0</v>
      </c>
      <c r="X1290" s="54">
        <f t="shared" si="41"/>
        <v>0</v>
      </c>
    </row>
    <row r="1291" spans="1:24" x14ac:dyDescent="0.25">
      <c r="A1291">
        <v>1834411</v>
      </c>
      <c r="B1291">
        <v>100</v>
      </c>
      <c r="C1291" s="157">
        <v>45229</v>
      </c>
      <c r="D1291">
        <v>420722</v>
      </c>
      <c r="E1291" t="s">
        <v>20</v>
      </c>
      <c r="F1291" s="157">
        <v>45229</v>
      </c>
      <c r="G1291">
        <v>2000010005</v>
      </c>
      <c r="H1291" t="s">
        <v>29</v>
      </c>
      <c r="I1291">
        <v>111.62</v>
      </c>
      <c r="V1291" s="54">
        <f t="shared" si="40"/>
        <v>0</v>
      </c>
      <c r="X1291" s="54">
        <f t="shared" si="41"/>
        <v>0</v>
      </c>
    </row>
    <row r="1292" spans="1:24" x14ac:dyDescent="0.25">
      <c r="A1292">
        <v>1834411</v>
      </c>
      <c r="B1292">
        <v>100</v>
      </c>
      <c r="C1292" s="157">
        <v>45229</v>
      </c>
      <c r="D1292">
        <v>420723</v>
      </c>
      <c r="E1292" t="s">
        <v>20</v>
      </c>
      <c r="F1292" s="157">
        <v>45229</v>
      </c>
      <c r="G1292">
        <v>2000010001</v>
      </c>
      <c r="H1292" t="s">
        <v>25</v>
      </c>
      <c r="I1292">
        <v>36.340000000000003</v>
      </c>
      <c r="V1292" s="54">
        <f t="shared" si="40"/>
        <v>0</v>
      </c>
      <c r="X1292" s="54">
        <f t="shared" si="41"/>
        <v>0</v>
      </c>
    </row>
    <row r="1293" spans="1:24" x14ac:dyDescent="0.25">
      <c r="A1293">
        <v>1834411</v>
      </c>
      <c r="B1293">
        <v>100</v>
      </c>
      <c r="C1293" s="157">
        <v>45229</v>
      </c>
      <c r="D1293">
        <v>420724</v>
      </c>
      <c r="E1293" t="s">
        <v>20</v>
      </c>
      <c r="F1293" s="157">
        <v>45229</v>
      </c>
      <c r="G1293">
        <v>2000010006</v>
      </c>
      <c r="H1293" t="s">
        <v>31</v>
      </c>
      <c r="I1293">
        <v>9.3699999999999992</v>
      </c>
      <c r="V1293" s="54">
        <f t="shared" si="40"/>
        <v>0</v>
      </c>
      <c r="X1293" s="54">
        <f t="shared" si="41"/>
        <v>0</v>
      </c>
    </row>
    <row r="1294" spans="1:24" x14ac:dyDescent="0.25">
      <c r="A1294">
        <v>1834427</v>
      </c>
      <c r="B1294">
        <v>188</v>
      </c>
      <c r="C1294" s="157">
        <v>45229</v>
      </c>
      <c r="D1294">
        <v>507630</v>
      </c>
      <c r="E1294" t="s">
        <v>20</v>
      </c>
      <c r="F1294" s="157">
        <v>45229</v>
      </c>
      <c r="G1294">
        <v>2000050007</v>
      </c>
      <c r="H1294" t="s">
        <v>93</v>
      </c>
      <c r="I1294">
        <v>40</v>
      </c>
      <c r="V1294" s="54">
        <f t="shared" si="40"/>
        <v>0</v>
      </c>
      <c r="X1294" s="54">
        <f t="shared" si="41"/>
        <v>0</v>
      </c>
    </row>
    <row r="1295" spans="1:24" x14ac:dyDescent="0.25">
      <c r="A1295">
        <v>109537</v>
      </c>
      <c r="B1295">
        <v>188</v>
      </c>
      <c r="C1295" s="157">
        <v>45230</v>
      </c>
      <c r="D1295">
        <v>507622</v>
      </c>
      <c r="E1295" t="s">
        <v>20</v>
      </c>
      <c r="F1295" s="157">
        <v>45230</v>
      </c>
      <c r="G1295">
        <v>2000040001</v>
      </c>
      <c r="H1295" t="s">
        <v>38</v>
      </c>
      <c r="I1295">
        <v>462</v>
      </c>
      <c r="K1295">
        <v>462</v>
      </c>
      <c r="L1295" t="s">
        <v>240</v>
      </c>
      <c r="M1295" t="s">
        <v>240</v>
      </c>
      <c r="N1295" s="2">
        <v>0.56666666666666665</v>
      </c>
      <c r="O1295" s="2">
        <v>0.6972222222222223</v>
      </c>
      <c r="P1295" s="5">
        <v>0.13055555555555556</v>
      </c>
      <c r="S1295" t="s">
        <v>115</v>
      </c>
      <c r="T1295">
        <v>1</v>
      </c>
      <c r="V1295" s="54">
        <f t="shared" si="40"/>
        <v>0.13055555555555565</v>
      </c>
      <c r="X1295" s="54">
        <f t="shared" si="41"/>
        <v>0.86944444444444446</v>
      </c>
    </row>
    <row r="1296" spans="1:24" x14ac:dyDescent="0.25">
      <c r="A1296">
        <v>109539</v>
      </c>
      <c r="B1296">
        <v>100</v>
      </c>
      <c r="C1296" s="157">
        <v>45230</v>
      </c>
      <c r="D1296">
        <v>420714</v>
      </c>
      <c r="E1296" t="s">
        <v>20</v>
      </c>
      <c r="F1296" s="157">
        <v>45230</v>
      </c>
      <c r="G1296">
        <v>2000020002</v>
      </c>
      <c r="H1296" t="s">
        <v>48</v>
      </c>
      <c r="I1296" s="158">
        <v>1000</v>
      </c>
      <c r="J1296">
        <v>5</v>
      </c>
      <c r="K1296">
        <v>8</v>
      </c>
      <c r="L1296" t="s">
        <v>43</v>
      </c>
      <c r="M1296" t="s">
        <v>174</v>
      </c>
      <c r="N1296" s="2">
        <v>0.71805555555555556</v>
      </c>
      <c r="O1296" s="2">
        <v>0.71875</v>
      </c>
      <c r="P1296" s="5">
        <v>6.9444444444444447E-4</v>
      </c>
      <c r="S1296" t="s">
        <v>45</v>
      </c>
      <c r="T1296">
        <v>1</v>
      </c>
      <c r="V1296" s="54">
        <f t="shared" si="40"/>
        <v>6.9444444444444198E-4</v>
      </c>
      <c r="X1296" s="54">
        <f t="shared" si="41"/>
        <v>0.99930555555555556</v>
      </c>
    </row>
    <row r="1297" spans="1:24" x14ac:dyDescent="0.25">
      <c r="A1297">
        <v>109540</v>
      </c>
      <c r="B1297">
        <v>100</v>
      </c>
      <c r="C1297" s="157">
        <v>45230</v>
      </c>
      <c r="D1297">
        <v>420715</v>
      </c>
      <c r="E1297" t="s">
        <v>20</v>
      </c>
      <c r="F1297" s="157">
        <v>45230</v>
      </c>
      <c r="G1297">
        <v>2000020002</v>
      </c>
      <c r="H1297" t="s">
        <v>48</v>
      </c>
      <c r="I1297" s="158">
        <v>1530</v>
      </c>
      <c r="J1297">
        <v>12</v>
      </c>
      <c r="K1297">
        <v>8</v>
      </c>
      <c r="L1297" t="s">
        <v>43</v>
      </c>
      <c r="M1297" t="s">
        <v>174</v>
      </c>
      <c r="N1297" s="2">
        <v>0.71875</v>
      </c>
      <c r="O1297" s="2">
        <v>0.71944444444444444</v>
      </c>
      <c r="P1297" s="5">
        <v>6.9444444444444447E-4</v>
      </c>
      <c r="S1297" t="s">
        <v>45</v>
      </c>
      <c r="T1297">
        <v>2</v>
      </c>
      <c r="V1297" s="54">
        <f t="shared" si="40"/>
        <v>6.9444444444444198E-4</v>
      </c>
      <c r="X1297" s="54">
        <f t="shared" si="41"/>
        <v>0.99930555555555556</v>
      </c>
    </row>
    <row r="1298" spans="1:24" x14ac:dyDescent="0.25">
      <c r="A1298">
        <v>109542</v>
      </c>
      <c r="B1298">
        <v>100</v>
      </c>
      <c r="C1298" s="157">
        <v>45230</v>
      </c>
      <c r="D1298">
        <v>420712</v>
      </c>
      <c r="E1298" t="s">
        <v>20</v>
      </c>
      <c r="F1298" s="157">
        <v>45230</v>
      </c>
      <c r="G1298">
        <v>2000020002</v>
      </c>
      <c r="H1298" t="s">
        <v>48</v>
      </c>
      <c r="I1298">
        <v>950</v>
      </c>
      <c r="J1298">
        <v>8</v>
      </c>
      <c r="K1298">
        <v>17</v>
      </c>
      <c r="L1298" t="s">
        <v>243</v>
      </c>
      <c r="M1298" t="s">
        <v>243</v>
      </c>
      <c r="N1298" s="2">
        <v>0.80625000000000002</v>
      </c>
      <c r="O1298" s="2">
        <v>0.86041666666666661</v>
      </c>
      <c r="P1298" s="5">
        <v>5.4166666666666669E-2</v>
      </c>
      <c r="S1298" t="s">
        <v>92</v>
      </c>
      <c r="T1298">
        <v>2</v>
      </c>
      <c r="V1298" s="54">
        <f t="shared" si="40"/>
        <v>5.4166666666666585E-2</v>
      </c>
      <c r="X1298" s="54">
        <f t="shared" si="41"/>
        <v>0.9458333333333333</v>
      </c>
    </row>
    <row r="1299" spans="1:24" x14ac:dyDescent="0.25">
      <c r="A1299">
        <v>109543</v>
      </c>
      <c r="B1299">
        <v>188</v>
      </c>
      <c r="C1299" s="157">
        <v>45230</v>
      </c>
      <c r="D1299">
        <v>507625</v>
      </c>
      <c r="E1299" t="s">
        <v>20</v>
      </c>
      <c r="F1299" s="157">
        <v>45230</v>
      </c>
      <c r="G1299">
        <v>2000041001</v>
      </c>
      <c r="H1299" t="s">
        <v>33</v>
      </c>
      <c r="I1299">
        <v>441</v>
      </c>
      <c r="L1299" t="s">
        <v>137</v>
      </c>
      <c r="M1299" t="s">
        <v>138</v>
      </c>
      <c r="N1299" s="2">
        <v>0.62430555555555556</v>
      </c>
      <c r="O1299" s="2">
        <v>0.86458333333333337</v>
      </c>
      <c r="P1299" s="5">
        <v>0.24027777777777778</v>
      </c>
      <c r="S1299" t="s">
        <v>108</v>
      </c>
      <c r="T1299">
        <v>1</v>
      </c>
      <c r="V1299" s="54">
        <f t="shared" si="40"/>
        <v>0.24027777777777781</v>
      </c>
      <c r="X1299" s="54">
        <f t="shared" si="41"/>
        <v>0.75972222222222219</v>
      </c>
    </row>
    <row r="1300" spans="1:24" x14ac:dyDescent="0.25">
      <c r="A1300">
        <v>109544</v>
      </c>
      <c r="B1300">
        <v>100</v>
      </c>
      <c r="C1300" s="157">
        <v>45230</v>
      </c>
      <c r="D1300">
        <v>420715</v>
      </c>
      <c r="E1300" t="s">
        <v>20</v>
      </c>
      <c r="F1300" s="157">
        <v>45230</v>
      </c>
      <c r="G1300">
        <v>2000020002</v>
      </c>
      <c r="H1300" t="s">
        <v>48</v>
      </c>
      <c r="I1300" s="158">
        <v>1080</v>
      </c>
      <c r="K1300">
        <v>14</v>
      </c>
      <c r="L1300" t="s">
        <v>94</v>
      </c>
      <c r="M1300" t="s">
        <v>118</v>
      </c>
      <c r="N1300" s="2">
        <v>0.86458333333333337</v>
      </c>
      <c r="O1300" s="2">
        <v>0.8652777777777777</v>
      </c>
      <c r="P1300" s="5">
        <v>6.9444444444444447E-4</v>
      </c>
      <c r="S1300" t="s">
        <v>45</v>
      </c>
      <c r="T1300">
        <v>2</v>
      </c>
      <c r="V1300" s="54">
        <f t="shared" si="40"/>
        <v>6.9444444444433095E-4</v>
      </c>
      <c r="X1300" s="54">
        <f t="shared" si="41"/>
        <v>0.99930555555555556</v>
      </c>
    </row>
    <row r="1301" spans="1:24" x14ac:dyDescent="0.25">
      <c r="A1301">
        <v>109545</v>
      </c>
      <c r="B1301">
        <v>100</v>
      </c>
      <c r="C1301" s="157">
        <v>45230</v>
      </c>
      <c r="D1301">
        <v>420717</v>
      </c>
      <c r="E1301" t="s">
        <v>20</v>
      </c>
      <c r="F1301" s="157">
        <v>45230</v>
      </c>
      <c r="G1301">
        <v>2000020007</v>
      </c>
      <c r="H1301" t="s">
        <v>102</v>
      </c>
      <c r="I1301" s="158">
        <v>1080</v>
      </c>
      <c r="K1301">
        <v>14</v>
      </c>
      <c r="L1301" t="s">
        <v>94</v>
      </c>
      <c r="M1301" t="s">
        <v>118</v>
      </c>
      <c r="N1301" s="2">
        <v>0.8652777777777777</v>
      </c>
      <c r="O1301" s="2">
        <v>0.86597222222222225</v>
      </c>
      <c r="P1301" s="5">
        <v>6.9444444444444447E-4</v>
      </c>
      <c r="S1301" t="s">
        <v>47</v>
      </c>
      <c r="T1301">
        <v>2</v>
      </c>
      <c r="V1301" s="54">
        <f t="shared" si="40"/>
        <v>6.94444444444553E-4</v>
      </c>
      <c r="X1301" s="54">
        <f t="shared" si="41"/>
        <v>0.99930555555555556</v>
      </c>
    </row>
    <row r="1302" spans="1:24" x14ac:dyDescent="0.25">
      <c r="A1302">
        <v>109546</v>
      </c>
      <c r="B1302">
        <v>188</v>
      </c>
      <c r="C1302" s="157">
        <v>45230</v>
      </c>
      <c r="D1302">
        <v>507624</v>
      </c>
      <c r="E1302" t="s">
        <v>20</v>
      </c>
      <c r="F1302" s="157">
        <v>45230</v>
      </c>
      <c r="G1302">
        <v>2000041001</v>
      </c>
      <c r="H1302" t="s">
        <v>33</v>
      </c>
      <c r="I1302">
        <v>980</v>
      </c>
      <c r="L1302" t="s">
        <v>137</v>
      </c>
      <c r="M1302" t="s">
        <v>138</v>
      </c>
      <c r="N1302" s="2">
        <v>0.54513888888888895</v>
      </c>
      <c r="O1302" s="2">
        <v>0.86597222222222225</v>
      </c>
      <c r="P1302" s="5">
        <v>0.32083333333333336</v>
      </c>
      <c r="S1302" t="s">
        <v>245</v>
      </c>
      <c r="T1302">
        <v>1</v>
      </c>
      <c r="V1302" s="54">
        <f t="shared" si="40"/>
        <v>0.3208333333333333</v>
      </c>
      <c r="X1302" s="54">
        <f t="shared" si="41"/>
        <v>0.6791666666666667</v>
      </c>
    </row>
    <row r="1303" spans="1:24" x14ac:dyDescent="0.25">
      <c r="A1303">
        <v>109547</v>
      </c>
      <c r="B1303">
        <v>188</v>
      </c>
      <c r="C1303" s="157">
        <v>45230</v>
      </c>
      <c r="D1303">
        <v>507623</v>
      </c>
      <c r="E1303" t="s">
        <v>20</v>
      </c>
      <c r="F1303" s="157">
        <v>45230</v>
      </c>
      <c r="G1303">
        <v>2000040004</v>
      </c>
      <c r="H1303" t="s">
        <v>39</v>
      </c>
      <c r="I1303">
        <v>1.2390000000000001</v>
      </c>
      <c r="L1303" t="s">
        <v>240</v>
      </c>
      <c r="M1303" t="s">
        <v>240</v>
      </c>
      <c r="N1303" s="2">
        <v>0.56736111111111109</v>
      </c>
      <c r="O1303" s="2">
        <v>0.86805555555555547</v>
      </c>
      <c r="P1303" s="5">
        <v>0.30069444444444443</v>
      </c>
      <c r="S1303" t="s">
        <v>107</v>
      </c>
      <c r="T1303">
        <v>1</v>
      </c>
      <c r="V1303" s="54">
        <f t="shared" si="40"/>
        <v>0.30069444444444438</v>
      </c>
      <c r="X1303" s="54">
        <f t="shared" si="41"/>
        <v>0.69930555555555562</v>
      </c>
    </row>
    <row r="1304" spans="1:24" x14ac:dyDescent="0.25">
      <c r="A1304">
        <v>109548</v>
      </c>
      <c r="B1304">
        <v>188</v>
      </c>
      <c r="C1304" s="157">
        <v>45230</v>
      </c>
      <c r="D1304">
        <v>507631</v>
      </c>
      <c r="E1304" t="s">
        <v>20</v>
      </c>
      <c r="F1304" s="157">
        <v>45230</v>
      </c>
      <c r="G1304">
        <v>2000040006</v>
      </c>
      <c r="H1304" t="s">
        <v>37</v>
      </c>
      <c r="I1304">
        <v>302</v>
      </c>
      <c r="L1304" t="s">
        <v>74</v>
      </c>
      <c r="M1304" t="s">
        <v>75</v>
      </c>
      <c r="N1304" s="2">
        <v>0.87013888888888891</v>
      </c>
      <c r="O1304" s="2">
        <v>0.94791666666666663</v>
      </c>
      <c r="P1304" s="5">
        <v>7.7777777777777779E-2</v>
      </c>
      <c r="S1304" t="s">
        <v>111</v>
      </c>
      <c r="T1304">
        <v>3</v>
      </c>
      <c r="V1304" s="54">
        <f t="shared" si="40"/>
        <v>7.7777777777777724E-2</v>
      </c>
      <c r="X1304" s="54">
        <f t="shared" si="41"/>
        <v>0.92222222222222228</v>
      </c>
    </row>
    <row r="1305" spans="1:24" x14ac:dyDescent="0.25">
      <c r="A1305">
        <v>109549</v>
      </c>
      <c r="B1305">
        <v>188</v>
      </c>
      <c r="C1305" s="157">
        <v>45230</v>
      </c>
      <c r="D1305">
        <v>507635</v>
      </c>
      <c r="E1305" t="s">
        <v>20</v>
      </c>
      <c r="F1305" s="157">
        <v>45230</v>
      </c>
      <c r="G1305">
        <v>2000040004</v>
      </c>
      <c r="H1305" t="s">
        <v>39</v>
      </c>
      <c r="I1305">
        <v>302</v>
      </c>
      <c r="L1305" t="s">
        <v>74</v>
      </c>
      <c r="M1305" t="s">
        <v>75</v>
      </c>
      <c r="N1305" s="2">
        <v>0.87013888888888891</v>
      </c>
      <c r="O1305" s="2">
        <v>0.94861111111111107</v>
      </c>
      <c r="P1305" s="5">
        <v>7.8472222222222221E-2</v>
      </c>
      <c r="S1305" t="s">
        <v>107</v>
      </c>
      <c r="T1305">
        <v>3</v>
      </c>
      <c r="V1305" s="54">
        <f t="shared" si="40"/>
        <v>7.8472222222222165E-2</v>
      </c>
      <c r="X1305" s="54">
        <f t="shared" si="41"/>
        <v>0.92152777777777772</v>
      </c>
    </row>
    <row r="1306" spans="1:24" x14ac:dyDescent="0.25">
      <c r="A1306">
        <v>109550</v>
      </c>
      <c r="B1306">
        <v>188</v>
      </c>
      <c r="C1306" s="157">
        <v>45230</v>
      </c>
      <c r="D1306">
        <v>507633</v>
      </c>
      <c r="E1306" t="s">
        <v>20</v>
      </c>
      <c r="F1306" s="157">
        <v>45230</v>
      </c>
      <c r="G1306">
        <v>2000040001</v>
      </c>
      <c r="H1306" t="s">
        <v>38</v>
      </c>
      <c r="I1306">
        <v>462</v>
      </c>
      <c r="L1306" t="s">
        <v>74</v>
      </c>
      <c r="M1306" t="s">
        <v>75</v>
      </c>
      <c r="N1306" s="2">
        <v>0.87013888888888891</v>
      </c>
      <c r="O1306" s="2">
        <v>0.98749999999999993</v>
      </c>
      <c r="P1306" s="5">
        <v>0.1173611111111111</v>
      </c>
      <c r="S1306" t="s">
        <v>115</v>
      </c>
      <c r="T1306">
        <v>3</v>
      </c>
      <c r="V1306" s="54">
        <f t="shared" si="40"/>
        <v>0.11736111111111103</v>
      </c>
      <c r="X1306" s="54">
        <f t="shared" si="41"/>
        <v>0.88263888888888886</v>
      </c>
    </row>
    <row r="1307" spans="1:24" x14ac:dyDescent="0.25">
      <c r="A1307">
        <v>109557</v>
      </c>
      <c r="B1307">
        <v>100</v>
      </c>
      <c r="C1307" s="157">
        <v>45230</v>
      </c>
      <c r="D1307">
        <v>420725</v>
      </c>
      <c r="E1307" t="s">
        <v>20</v>
      </c>
      <c r="F1307" s="157">
        <v>45231</v>
      </c>
      <c r="G1307">
        <v>2000020001</v>
      </c>
      <c r="H1307" t="s">
        <v>42</v>
      </c>
      <c r="I1307" s="158">
        <v>1350</v>
      </c>
      <c r="L1307" t="s">
        <v>94</v>
      </c>
      <c r="M1307" t="s">
        <v>118</v>
      </c>
      <c r="N1307" s="2">
        <v>0.39305555555555555</v>
      </c>
      <c r="O1307" s="2">
        <v>0.39374999999999999</v>
      </c>
      <c r="P1307" s="5">
        <v>6.9444444444444447E-4</v>
      </c>
      <c r="S1307" t="s">
        <v>45</v>
      </c>
      <c r="T1307">
        <v>3</v>
      </c>
      <c r="V1307" s="54">
        <f t="shared" si="40"/>
        <v>6.9444444444444198E-4</v>
      </c>
      <c r="X1307" s="54">
        <f t="shared" si="41"/>
        <v>0.99930555555555556</v>
      </c>
    </row>
    <row r="1308" spans="1:24" x14ac:dyDescent="0.25">
      <c r="A1308">
        <v>109558</v>
      </c>
      <c r="B1308">
        <v>100</v>
      </c>
      <c r="C1308" s="157">
        <v>45230</v>
      </c>
      <c r="D1308">
        <v>420725</v>
      </c>
      <c r="E1308" t="s">
        <v>20</v>
      </c>
      <c r="F1308" s="157">
        <v>45231</v>
      </c>
      <c r="G1308">
        <v>2000020001</v>
      </c>
      <c r="H1308" t="s">
        <v>42</v>
      </c>
      <c r="I1308" s="158">
        <v>2250</v>
      </c>
      <c r="L1308" t="s">
        <v>94</v>
      </c>
      <c r="M1308" t="s">
        <v>118</v>
      </c>
      <c r="N1308" s="2">
        <v>0.39374999999999999</v>
      </c>
      <c r="O1308" s="2">
        <v>0.39374999999999999</v>
      </c>
      <c r="P1308" s="5">
        <v>0</v>
      </c>
      <c r="S1308" t="s">
        <v>45</v>
      </c>
      <c r="T1308">
        <v>3</v>
      </c>
      <c r="V1308" s="54">
        <f t="shared" si="40"/>
        <v>0</v>
      </c>
      <c r="X1308" s="54">
        <f t="shared" si="41"/>
        <v>0</v>
      </c>
    </row>
    <row r="1309" spans="1:24" x14ac:dyDescent="0.25">
      <c r="A1309">
        <v>109559</v>
      </c>
      <c r="B1309">
        <v>100</v>
      </c>
      <c r="C1309" s="157">
        <v>45230</v>
      </c>
      <c r="D1309">
        <v>420728</v>
      </c>
      <c r="E1309" t="s">
        <v>20</v>
      </c>
      <c r="F1309" s="157">
        <v>45231</v>
      </c>
      <c r="G1309">
        <v>2000010005</v>
      </c>
      <c r="H1309" t="s">
        <v>29</v>
      </c>
      <c r="I1309">
        <v>285</v>
      </c>
      <c r="L1309" t="s">
        <v>96</v>
      </c>
      <c r="M1309" t="s">
        <v>97</v>
      </c>
      <c r="N1309" s="2">
        <v>0.24513888888888888</v>
      </c>
      <c r="O1309" s="2">
        <v>0.39583333333333331</v>
      </c>
      <c r="P1309" s="5">
        <v>0.15069444444444444</v>
      </c>
      <c r="S1309" t="s">
        <v>24</v>
      </c>
      <c r="T1309">
        <v>3</v>
      </c>
      <c r="V1309" s="54">
        <f t="shared" si="40"/>
        <v>0.15069444444444444</v>
      </c>
      <c r="X1309" s="54">
        <f t="shared" si="41"/>
        <v>0.84930555555555554</v>
      </c>
    </row>
    <row r="1310" spans="1:24" x14ac:dyDescent="0.25">
      <c r="A1310">
        <v>109560</v>
      </c>
      <c r="B1310">
        <v>100</v>
      </c>
      <c r="C1310" s="157">
        <v>45230</v>
      </c>
      <c r="D1310">
        <v>420726</v>
      </c>
      <c r="E1310" t="s">
        <v>20</v>
      </c>
      <c r="F1310" s="157">
        <v>45231</v>
      </c>
      <c r="G1310">
        <v>2000020007</v>
      </c>
      <c r="H1310" t="s">
        <v>102</v>
      </c>
      <c r="I1310" s="158">
        <v>1440</v>
      </c>
      <c r="L1310" t="s">
        <v>96</v>
      </c>
      <c r="M1310" t="s">
        <v>97</v>
      </c>
      <c r="N1310" s="2">
        <v>0.24583333333333335</v>
      </c>
      <c r="O1310" s="2">
        <v>0.39583333333333331</v>
      </c>
      <c r="P1310" s="5">
        <v>0.15</v>
      </c>
      <c r="S1310" t="s">
        <v>47</v>
      </c>
      <c r="T1310">
        <v>3</v>
      </c>
      <c r="V1310" s="54">
        <f t="shared" si="40"/>
        <v>0.14999999999999997</v>
      </c>
      <c r="X1310" s="54">
        <f t="shared" si="41"/>
        <v>0.85</v>
      </c>
    </row>
    <row r="1311" spans="1:24" x14ac:dyDescent="0.25">
      <c r="A1311">
        <v>1834533</v>
      </c>
      <c r="B1311">
        <v>188</v>
      </c>
      <c r="C1311" s="157">
        <v>45230</v>
      </c>
      <c r="D1311">
        <v>507624</v>
      </c>
      <c r="E1311" t="s">
        <v>20</v>
      </c>
      <c r="F1311" s="157">
        <v>45230</v>
      </c>
      <c r="G1311">
        <v>2000041001</v>
      </c>
      <c r="H1311" t="s">
        <v>33</v>
      </c>
      <c r="I1311">
        <v>392</v>
      </c>
      <c r="S1311" t="s">
        <v>245</v>
      </c>
      <c r="T1311">
        <v>1</v>
      </c>
      <c r="V1311" s="54">
        <f t="shared" si="40"/>
        <v>0</v>
      </c>
      <c r="X1311" s="54">
        <f t="shared" si="41"/>
        <v>0</v>
      </c>
    </row>
    <row r="1312" spans="1:24" x14ac:dyDescent="0.25">
      <c r="A1312">
        <v>1834534</v>
      </c>
      <c r="B1312">
        <v>188</v>
      </c>
      <c r="C1312" s="157">
        <v>45230</v>
      </c>
      <c r="D1312">
        <v>507625</v>
      </c>
      <c r="E1312" t="s">
        <v>20</v>
      </c>
      <c r="F1312" s="157">
        <v>45230</v>
      </c>
      <c r="G1312">
        <v>2000041001</v>
      </c>
      <c r="H1312" t="s">
        <v>33</v>
      </c>
      <c r="I1312">
        <v>392</v>
      </c>
      <c r="S1312" t="s">
        <v>108</v>
      </c>
      <c r="T1312">
        <v>1</v>
      </c>
      <c r="V1312" s="54">
        <f t="shared" si="40"/>
        <v>0</v>
      </c>
      <c r="X1312" s="54">
        <f t="shared" si="41"/>
        <v>0</v>
      </c>
    </row>
    <row r="1313" spans="1:24" x14ac:dyDescent="0.25">
      <c r="A1313">
        <v>1834535</v>
      </c>
      <c r="B1313">
        <v>188</v>
      </c>
      <c r="C1313" s="157">
        <v>45230</v>
      </c>
      <c r="D1313">
        <v>507637</v>
      </c>
      <c r="E1313" t="s">
        <v>20</v>
      </c>
      <c r="F1313" s="157">
        <v>45230</v>
      </c>
      <c r="G1313">
        <v>2000041001</v>
      </c>
      <c r="H1313" t="s">
        <v>33</v>
      </c>
      <c r="I1313">
        <v>784</v>
      </c>
      <c r="S1313" t="s">
        <v>245</v>
      </c>
      <c r="T1313">
        <v>3</v>
      </c>
      <c r="V1313" s="54">
        <f t="shared" si="40"/>
        <v>0</v>
      </c>
      <c r="X1313" s="54">
        <f t="shared" si="41"/>
        <v>0</v>
      </c>
    </row>
    <row r="1314" spans="1:24" x14ac:dyDescent="0.25">
      <c r="A1314">
        <v>1834536</v>
      </c>
      <c r="B1314">
        <v>188</v>
      </c>
      <c r="C1314" s="157">
        <v>45230</v>
      </c>
      <c r="D1314">
        <v>507638</v>
      </c>
      <c r="E1314" t="s">
        <v>20</v>
      </c>
      <c r="F1314" s="157">
        <v>45230</v>
      </c>
      <c r="G1314">
        <v>2000041001</v>
      </c>
      <c r="H1314" t="s">
        <v>33</v>
      </c>
      <c r="I1314">
        <v>784</v>
      </c>
      <c r="S1314" t="s">
        <v>108</v>
      </c>
      <c r="T1314">
        <v>3</v>
      </c>
      <c r="V1314" s="54">
        <f t="shared" si="40"/>
        <v>0</v>
      </c>
      <c r="X1314" s="54">
        <f t="shared" si="41"/>
        <v>0</v>
      </c>
    </row>
    <row r="1315" spans="1:24" s="81" customFormat="1" x14ac:dyDescent="0.25">
      <c r="A1315" s="81">
        <v>1834539</v>
      </c>
      <c r="B1315" s="81">
        <v>188</v>
      </c>
      <c r="C1315" s="161">
        <v>45230</v>
      </c>
      <c r="D1315" s="81">
        <v>507631</v>
      </c>
      <c r="E1315" s="81" t="s">
        <v>20</v>
      </c>
      <c r="F1315" s="161">
        <v>45230</v>
      </c>
      <c r="G1315" s="81">
        <v>2000040006</v>
      </c>
      <c r="H1315" s="81" t="s">
        <v>37</v>
      </c>
      <c r="I1315" s="162">
        <v>1218</v>
      </c>
      <c r="J1315"/>
      <c r="K1315"/>
      <c r="L1315"/>
      <c r="M1315"/>
      <c r="P1315" s="83">
        <v>0.3611111111111111</v>
      </c>
      <c r="Q1315"/>
      <c r="R1315"/>
      <c r="S1315" s="81" t="s">
        <v>111</v>
      </c>
      <c r="T1315" s="81">
        <v>3</v>
      </c>
      <c r="V1315" s="84">
        <f t="shared" si="40"/>
        <v>0.3611111111111111</v>
      </c>
      <c r="X1315" s="84">
        <f t="shared" si="41"/>
        <v>0.63888888888888884</v>
      </c>
    </row>
    <row r="1316" spans="1:24" s="81" customFormat="1" x14ac:dyDescent="0.25">
      <c r="A1316" s="81">
        <v>1834540</v>
      </c>
      <c r="B1316" s="81">
        <v>188</v>
      </c>
      <c r="C1316" s="161">
        <v>45230</v>
      </c>
      <c r="D1316" s="81">
        <v>507622</v>
      </c>
      <c r="E1316" s="81" t="s">
        <v>20</v>
      </c>
      <c r="F1316" s="161">
        <v>45230</v>
      </c>
      <c r="G1316" s="81">
        <v>2000040001</v>
      </c>
      <c r="H1316" s="81" t="s">
        <v>38</v>
      </c>
      <c r="I1316" s="81">
        <v>210</v>
      </c>
      <c r="J1316"/>
      <c r="K1316"/>
      <c r="L1316"/>
      <c r="M1316"/>
      <c r="P1316" s="83">
        <v>6.25E-2</v>
      </c>
      <c r="Q1316"/>
      <c r="R1316"/>
      <c r="S1316" s="81" t="s">
        <v>115</v>
      </c>
      <c r="T1316" s="81">
        <v>1</v>
      </c>
      <c r="V1316" s="84">
        <f t="shared" si="40"/>
        <v>6.25E-2</v>
      </c>
      <c r="X1316" s="84">
        <f t="shared" si="41"/>
        <v>0.9375</v>
      </c>
    </row>
    <row r="1317" spans="1:24" s="81" customFormat="1" x14ac:dyDescent="0.25">
      <c r="A1317" s="81">
        <v>1834541</v>
      </c>
      <c r="B1317" s="81">
        <v>188</v>
      </c>
      <c r="C1317" s="161">
        <v>45230</v>
      </c>
      <c r="D1317" s="81">
        <v>507633</v>
      </c>
      <c r="E1317" s="81" t="s">
        <v>20</v>
      </c>
      <c r="F1317" s="161">
        <v>45230</v>
      </c>
      <c r="G1317" s="81">
        <v>2000040001</v>
      </c>
      <c r="H1317" s="81" t="s">
        <v>38</v>
      </c>
      <c r="I1317" s="81">
        <v>850</v>
      </c>
      <c r="J1317"/>
      <c r="K1317"/>
      <c r="L1317"/>
      <c r="M1317"/>
      <c r="P1317" s="83">
        <v>0.25</v>
      </c>
      <c r="Q1317"/>
      <c r="R1317"/>
      <c r="S1317" s="81" t="s">
        <v>115</v>
      </c>
      <c r="T1317" s="81">
        <v>3</v>
      </c>
      <c r="V1317" s="84">
        <f t="shared" si="40"/>
        <v>0.25</v>
      </c>
      <c r="X1317" s="84">
        <f t="shared" si="41"/>
        <v>0.75</v>
      </c>
    </row>
    <row r="1318" spans="1:24" x14ac:dyDescent="0.25">
      <c r="A1318">
        <v>1834542</v>
      </c>
      <c r="B1318">
        <v>188</v>
      </c>
      <c r="C1318" s="157">
        <v>45230</v>
      </c>
      <c r="D1318">
        <v>507635</v>
      </c>
      <c r="E1318" t="s">
        <v>20</v>
      </c>
      <c r="F1318" s="157">
        <v>45230</v>
      </c>
      <c r="G1318">
        <v>2000040004</v>
      </c>
      <c r="H1318" t="s">
        <v>39</v>
      </c>
      <c r="I1318" s="158">
        <v>1138</v>
      </c>
      <c r="S1318" t="s">
        <v>107</v>
      </c>
      <c r="T1318">
        <v>3</v>
      </c>
      <c r="V1318" s="54">
        <f t="shared" si="40"/>
        <v>0</v>
      </c>
      <c r="X1318" s="54">
        <f t="shared" si="41"/>
        <v>0</v>
      </c>
    </row>
    <row r="1319" spans="1:24" x14ac:dyDescent="0.25">
      <c r="A1319">
        <v>1834543</v>
      </c>
      <c r="B1319">
        <v>188</v>
      </c>
      <c r="C1319" s="157">
        <v>45230</v>
      </c>
      <c r="D1319">
        <v>507635</v>
      </c>
      <c r="E1319" t="s">
        <v>20</v>
      </c>
      <c r="F1319" s="157">
        <v>45230</v>
      </c>
      <c r="G1319">
        <v>2000040004</v>
      </c>
      <c r="H1319" t="s">
        <v>39</v>
      </c>
      <c r="I1319">
        <v>480</v>
      </c>
      <c r="S1319" t="s">
        <v>107</v>
      </c>
      <c r="T1319">
        <v>3</v>
      </c>
      <c r="V1319" s="54">
        <f t="shared" si="40"/>
        <v>0</v>
      </c>
      <c r="X1319" s="54">
        <f t="shared" si="41"/>
        <v>0</v>
      </c>
    </row>
    <row r="1320" spans="1:24" x14ac:dyDescent="0.25">
      <c r="A1320">
        <v>1834546</v>
      </c>
      <c r="B1320">
        <v>188</v>
      </c>
      <c r="C1320" s="157">
        <v>45230</v>
      </c>
      <c r="D1320">
        <v>507645</v>
      </c>
      <c r="E1320" t="s">
        <v>20</v>
      </c>
      <c r="F1320" s="157">
        <v>45230</v>
      </c>
      <c r="G1320">
        <v>2000030004</v>
      </c>
      <c r="H1320" t="s">
        <v>59</v>
      </c>
      <c r="I1320" s="158">
        <v>1209.25</v>
      </c>
      <c r="V1320" s="54">
        <f t="shared" si="40"/>
        <v>0</v>
      </c>
      <c r="X1320" s="54">
        <f t="shared" si="41"/>
        <v>0</v>
      </c>
    </row>
    <row r="1321" spans="1:24" x14ac:dyDescent="0.25">
      <c r="A1321">
        <v>1834547</v>
      </c>
      <c r="B1321">
        <v>188</v>
      </c>
      <c r="C1321" s="157">
        <v>45230</v>
      </c>
      <c r="D1321">
        <v>507643</v>
      </c>
      <c r="E1321" t="s">
        <v>20</v>
      </c>
      <c r="F1321" s="157">
        <v>45230</v>
      </c>
      <c r="G1321">
        <v>2000030002</v>
      </c>
      <c r="H1321" t="s">
        <v>62</v>
      </c>
      <c r="I1321" s="158">
        <v>5942.36</v>
      </c>
      <c r="V1321" s="54">
        <f t="shared" si="40"/>
        <v>0</v>
      </c>
      <c r="X1321" s="54">
        <f t="shared" si="41"/>
        <v>0</v>
      </c>
    </row>
    <row r="1322" spans="1:24" x14ac:dyDescent="0.25">
      <c r="A1322">
        <v>1834548</v>
      </c>
      <c r="B1322">
        <v>188</v>
      </c>
      <c r="C1322" s="157">
        <v>45230</v>
      </c>
      <c r="D1322">
        <v>507644</v>
      </c>
      <c r="E1322" t="s">
        <v>20</v>
      </c>
      <c r="F1322" s="157">
        <v>45230</v>
      </c>
      <c r="G1322">
        <v>2000030003</v>
      </c>
      <c r="H1322" t="s">
        <v>60</v>
      </c>
      <c r="I1322" s="158">
        <v>1704.06</v>
      </c>
      <c r="V1322" s="54">
        <f t="shared" si="40"/>
        <v>0</v>
      </c>
      <c r="X1322" s="54">
        <f t="shared" si="41"/>
        <v>0</v>
      </c>
    </row>
    <row r="1323" spans="1:24" x14ac:dyDescent="0.25">
      <c r="A1323">
        <v>1834549</v>
      </c>
      <c r="B1323">
        <v>188</v>
      </c>
      <c r="C1323" s="157">
        <v>45230</v>
      </c>
      <c r="D1323">
        <v>507642</v>
      </c>
      <c r="E1323" t="s">
        <v>20</v>
      </c>
      <c r="F1323" s="157">
        <v>45230</v>
      </c>
      <c r="G1323">
        <v>2000030001</v>
      </c>
      <c r="H1323" t="s">
        <v>61</v>
      </c>
      <c r="I1323" s="158">
        <v>4489.6099999999997</v>
      </c>
      <c r="V1323" s="54">
        <f t="shared" si="40"/>
        <v>0</v>
      </c>
      <c r="X1323" s="54">
        <f t="shared" si="41"/>
        <v>0</v>
      </c>
    </row>
    <row r="1324" spans="1:24" x14ac:dyDescent="0.25">
      <c r="A1324">
        <v>1834549</v>
      </c>
      <c r="B1324">
        <v>188</v>
      </c>
      <c r="C1324" s="157">
        <v>45230</v>
      </c>
      <c r="D1324">
        <v>507641</v>
      </c>
      <c r="E1324" t="s">
        <v>20</v>
      </c>
      <c r="F1324" s="157">
        <v>45230</v>
      </c>
      <c r="G1324">
        <v>2000050002</v>
      </c>
      <c r="H1324" t="s">
        <v>54</v>
      </c>
      <c r="I1324">
        <v>672</v>
      </c>
      <c r="V1324" s="54">
        <f t="shared" si="40"/>
        <v>0</v>
      </c>
      <c r="X1324" s="54">
        <f t="shared" si="41"/>
        <v>0</v>
      </c>
    </row>
    <row r="1325" spans="1:24" x14ac:dyDescent="0.25">
      <c r="A1325">
        <v>1834559</v>
      </c>
      <c r="B1325">
        <v>100</v>
      </c>
      <c r="C1325" s="157">
        <v>45230</v>
      </c>
      <c r="D1325">
        <v>420732</v>
      </c>
      <c r="E1325" t="s">
        <v>20</v>
      </c>
      <c r="F1325" s="157">
        <v>45230</v>
      </c>
      <c r="G1325">
        <v>2000010009</v>
      </c>
      <c r="H1325" t="s">
        <v>56</v>
      </c>
      <c r="I1325">
        <v>848.7</v>
      </c>
      <c r="V1325" s="54">
        <f t="shared" si="40"/>
        <v>0</v>
      </c>
      <c r="X1325" s="54">
        <f t="shared" si="41"/>
        <v>0</v>
      </c>
    </row>
    <row r="1326" spans="1:24" x14ac:dyDescent="0.25">
      <c r="A1326">
        <v>1834559</v>
      </c>
      <c r="B1326">
        <v>100</v>
      </c>
      <c r="C1326" s="157">
        <v>45230</v>
      </c>
      <c r="D1326">
        <v>420733</v>
      </c>
      <c r="E1326" t="s">
        <v>20</v>
      </c>
      <c r="F1326" s="157">
        <v>45230</v>
      </c>
      <c r="G1326">
        <v>2000020009</v>
      </c>
      <c r="H1326" t="s">
        <v>53</v>
      </c>
      <c r="I1326">
        <v>100.2</v>
      </c>
      <c r="V1326" s="54">
        <f t="shared" si="40"/>
        <v>0</v>
      </c>
      <c r="X1326" s="54">
        <f t="shared" si="41"/>
        <v>0</v>
      </c>
    </row>
    <row r="1327" spans="1:24" x14ac:dyDescent="0.25">
      <c r="A1327">
        <v>1834559</v>
      </c>
      <c r="B1327">
        <v>100</v>
      </c>
      <c r="C1327" s="157">
        <v>45230</v>
      </c>
      <c r="D1327">
        <v>420734</v>
      </c>
      <c r="E1327" t="s">
        <v>20</v>
      </c>
      <c r="F1327" s="157">
        <v>45230</v>
      </c>
      <c r="G1327">
        <v>2000020010</v>
      </c>
      <c r="H1327" t="s">
        <v>46</v>
      </c>
      <c r="I1327" s="158">
        <v>1697.17</v>
      </c>
      <c r="V1327" s="54">
        <f t="shared" si="40"/>
        <v>0</v>
      </c>
      <c r="X1327" s="54">
        <f t="shared" si="41"/>
        <v>0</v>
      </c>
    </row>
    <row r="1328" spans="1:24" x14ac:dyDescent="0.25">
      <c r="A1328">
        <v>1834559</v>
      </c>
      <c r="B1328">
        <v>100</v>
      </c>
      <c r="C1328" s="157">
        <v>45230</v>
      </c>
      <c r="D1328">
        <v>420735</v>
      </c>
      <c r="E1328" t="s">
        <v>20</v>
      </c>
      <c r="F1328" s="157">
        <v>45230</v>
      </c>
      <c r="G1328">
        <v>2000020001</v>
      </c>
      <c r="H1328" t="s">
        <v>42</v>
      </c>
      <c r="I1328">
        <v>322.62</v>
      </c>
      <c r="V1328" s="54">
        <f t="shared" si="40"/>
        <v>0</v>
      </c>
      <c r="X1328" s="54">
        <f t="shared" si="41"/>
        <v>0</v>
      </c>
    </row>
    <row r="1329" spans="1:24" x14ac:dyDescent="0.25">
      <c r="A1329">
        <v>1834559</v>
      </c>
      <c r="B1329">
        <v>100</v>
      </c>
      <c r="C1329" s="157">
        <v>45230</v>
      </c>
      <c r="D1329">
        <v>420736</v>
      </c>
      <c r="E1329" t="s">
        <v>20</v>
      </c>
      <c r="F1329" s="157">
        <v>45230</v>
      </c>
      <c r="G1329">
        <v>2000010006</v>
      </c>
      <c r="H1329" t="s">
        <v>31</v>
      </c>
      <c r="I1329">
        <v>54.94</v>
      </c>
      <c r="V1329" s="54">
        <f t="shared" si="40"/>
        <v>0</v>
      </c>
      <c r="X1329" s="54">
        <f t="shared" si="41"/>
        <v>0</v>
      </c>
    </row>
    <row r="1330" spans="1:24" x14ac:dyDescent="0.25">
      <c r="A1330">
        <v>1834559</v>
      </c>
      <c r="B1330">
        <v>100</v>
      </c>
      <c r="C1330" s="157">
        <v>45230</v>
      </c>
      <c r="D1330">
        <v>420737</v>
      </c>
      <c r="E1330" t="s">
        <v>20</v>
      </c>
      <c r="F1330" s="157">
        <v>45230</v>
      </c>
      <c r="G1330">
        <v>2000010005</v>
      </c>
      <c r="H1330" t="s">
        <v>29</v>
      </c>
      <c r="I1330">
        <v>865.26</v>
      </c>
      <c r="V1330" s="54">
        <f t="shared" si="40"/>
        <v>0</v>
      </c>
      <c r="X1330" s="54">
        <f t="shared" si="41"/>
        <v>0</v>
      </c>
    </row>
    <row r="1331" spans="1:24" x14ac:dyDescent="0.25">
      <c r="A1331">
        <v>1834559</v>
      </c>
      <c r="B1331">
        <v>100</v>
      </c>
      <c r="C1331" s="157">
        <v>45230</v>
      </c>
      <c r="D1331">
        <v>420738</v>
      </c>
      <c r="E1331" t="s">
        <v>20</v>
      </c>
      <c r="F1331" s="157">
        <v>45230</v>
      </c>
      <c r="G1331">
        <v>2000010001</v>
      </c>
      <c r="H1331" t="s">
        <v>25</v>
      </c>
      <c r="I1331">
        <v>653.97</v>
      </c>
      <c r="V1331" s="54">
        <f t="shared" si="40"/>
        <v>0</v>
      </c>
      <c r="X1331" s="54">
        <f t="shared" si="41"/>
        <v>0</v>
      </c>
    </row>
    <row r="1332" spans="1:24" x14ac:dyDescent="0.25">
      <c r="A1332">
        <v>1834560</v>
      </c>
      <c r="B1332">
        <v>100</v>
      </c>
      <c r="C1332" s="157">
        <v>45230</v>
      </c>
      <c r="D1332">
        <v>420739</v>
      </c>
      <c r="E1332" t="s">
        <v>20</v>
      </c>
      <c r="F1332" s="157">
        <v>45230</v>
      </c>
      <c r="G1332">
        <v>2000010005</v>
      </c>
      <c r="H1332" t="s">
        <v>29</v>
      </c>
      <c r="I1332">
        <v>143.05000000000001</v>
      </c>
      <c r="V1332" s="54">
        <f t="shared" si="40"/>
        <v>0</v>
      </c>
      <c r="X1332" s="54">
        <f t="shared" si="41"/>
        <v>0</v>
      </c>
    </row>
    <row r="1333" spans="1:24" x14ac:dyDescent="0.25">
      <c r="A1333">
        <v>1834581</v>
      </c>
      <c r="B1333">
        <v>100</v>
      </c>
      <c r="C1333" s="157">
        <v>45229</v>
      </c>
      <c r="D1333">
        <v>420751</v>
      </c>
      <c r="E1333" t="s">
        <v>20</v>
      </c>
      <c r="F1333" s="157">
        <v>45229</v>
      </c>
      <c r="G1333">
        <v>2000100049</v>
      </c>
      <c r="H1333" t="s">
        <v>71</v>
      </c>
      <c r="I1333">
        <v>261.79199999999997</v>
      </c>
      <c r="V1333" s="54">
        <f t="shared" si="40"/>
        <v>0</v>
      </c>
      <c r="X1333" s="54">
        <f t="shared" si="41"/>
        <v>0</v>
      </c>
    </row>
    <row r="1334" spans="1:24" x14ac:dyDescent="0.25">
      <c r="A1334">
        <v>109589</v>
      </c>
      <c r="B1334">
        <v>188</v>
      </c>
      <c r="C1334" s="157">
        <v>45229</v>
      </c>
      <c r="D1334">
        <v>507607</v>
      </c>
      <c r="E1334" t="s">
        <v>20</v>
      </c>
      <c r="F1334" s="157">
        <v>45231</v>
      </c>
      <c r="G1334">
        <v>2000041004</v>
      </c>
      <c r="H1334" t="s">
        <v>36</v>
      </c>
      <c r="I1334">
        <v>413.1</v>
      </c>
      <c r="L1334" t="s">
        <v>244</v>
      </c>
      <c r="M1334" t="s">
        <v>244</v>
      </c>
      <c r="N1334" s="2">
        <v>0.87222222222222223</v>
      </c>
      <c r="O1334" s="2">
        <v>0.96666666666666667</v>
      </c>
      <c r="P1334" s="5">
        <v>9.4444444444444442E-2</v>
      </c>
      <c r="S1334" t="s">
        <v>110</v>
      </c>
      <c r="T1334">
        <v>1</v>
      </c>
      <c r="V1334" s="54">
        <f t="shared" si="40"/>
        <v>9.4444444444444442E-2</v>
      </c>
      <c r="X1334" s="54">
        <f t="shared" si="41"/>
        <v>0.90555555555555556</v>
      </c>
    </row>
    <row r="1335" spans="1:24" x14ac:dyDescent="0.25">
      <c r="A1335">
        <v>1834862</v>
      </c>
      <c r="B1335">
        <v>188</v>
      </c>
      <c r="C1335" s="157">
        <v>45229</v>
      </c>
      <c r="D1335">
        <v>507607</v>
      </c>
      <c r="E1335" t="s">
        <v>20</v>
      </c>
      <c r="F1335" s="157">
        <v>45230</v>
      </c>
      <c r="G1335">
        <v>1000032041</v>
      </c>
      <c r="H1335" t="s">
        <v>159</v>
      </c>
      <c r="I1335">
        <v>730</v>
      </c>
      <c r="S1335" t="s">
        <v>110</v>
      </c>
      <c r="T1335">
        <v>1</v>
      </c>
      <c r="V1335" s="54">
        <f t="shared" si="40"/>
        <v>0</v>
      </c>
      <c r="X1335" s="54">
        <f t="shared" si="41"/>
        <v>0</v>
      </c>
    </row>
    <row r="1336" spans="1:24" x14ac:dyDescent="0.25">
      <c r="A1336">
        <v>1834864</v>
      </c>
      <c r="B1336">
        <v>188</v>
      </c>
      <c r="C1336" s="157">
        <v>45229</v>
      </c>
      <c r="D1336">
        <v>507607</v>
      </c>
      <c r="E1336" t="s">
        <v>20</v>
      </c>
      <c r="F1336" s="157">
        <v>45230</v>
      </c>
      <c r="G1336">
        <v>1000032042</v>
      </c>
      <c r="H1336" t="s">
        <v>247</v>
      </c>
      <c r="I1336">
        <v>500</v>
      </c>
      <c r="S1336" t="s">
        <v>110</v>
      </c>
      <c r="T1336">
        <v>1</v>
      </c>
      <c r="V1336" s="54">
        <f t="shared" si="40"/>
        <v>0</v>
      </c>
      <c r="X1336" s="54">
        <f t="shared" si="41"/>
        <v>0</v>
      </c>
    </row>
    <row r="1337" spans="1:24" x14ac:dyDescent="0.25">
      <c r="V1337"/>
    </row>
    <row r="1338" spans="1:24" x14ac:dyDescent="0.25">
      <c r="V1338"/>
    </row>
    <row r="1339" spans="1:24" x14ac:dyDescent="0.25">
      <c r="V1339"/>
    </row>
    <row r="1340" spans="1:24" x14ac:dyDescent="0.25">
      <c r="V1340"/>
    </row>
    <row r="1341" spans="1:24" x14ac:dyDescent="0.25">
      <c r="V1341"/>
    </row>
    <row r="1342" spans="1:24" x14ac:dyDescent="0.25">
      <c r="V1342"/>
    </row>
    <row r="1343" spans="1:24" x14ac:dyDescent="0.25">
      <c r="V1343"/>
    </row>
    <row r="1344" spans="1:24" x14ac:dyDescent="0.25">
      <c r="V1344"/>
    </row>
    <row r="1345" spans="22:22" x14ac:dyDescent="0.25">
      <c r="V1345"/>
    </row>
    <row r="1346" spans="22:22" x14ac:dyDescent="0.25">
      <c r="V1346"/>
    </row>
    <row r="1347" spans="22:22" x14ac:dyDescent="0.25">
      <c r="V1347"/>
    </row>
    <row r="1348" spans="22:22" x14ac:dyDescent="0.25">
      <c r="V1348"/>
    </row>
    <row r="1349" spans="22:22" x14ac:dyDescent="0.25">
      <c r="V1349"/>
    </row>
    <row r="1350" spans="22:22" x14ac:dyDescent="0.25">
      <c r="V1350"/>
    </row>
    <row r="1351" spans="22:22" x14ac:dyDescent="0.25">
      <c r="V1351"/>
    </row>
    <row r="1352" spans="22:22" x14ac:dyDescent="0.25">
      <c r="V1352"/>
    </row>
    <row r="1353" spans="22:22" x14ac:dyDescent="0.25">
      <c r="V1353"/>
    </row>
    <row r="1354" spans="22:22" x14ac:dyDescent="0.25">
      <c r="V1354"/>
    </row>
    <row r="1355" spans="22:22" x14ac:dyDescent="0.25">
      <c r="V1355"/>
    </row>
    <row r="1356" spans="22:22" x14ac:dyDescent="0.25">
      <c r="V1356"/>
    </row>
    <row r="1357" spans="22:22" x14ac:dyDescent="0.25">
      <c r="V1357"/>
    </row>
    <row r="1358" spans="22:22" x14ac:dyDescent="0.25">
      <c r="V1358"/>
    </row>
    <row r="1359" spans="22:22" x14ac:dyDescent="0.25">
      <c r="V1359"/>
    </row>
    <row r="1360" spans="22:22" x14ac:dyDescent="0.25">
      <c r="V1360"/>
    </row>
    <row r="1361" spans="22:22" x14ac:dyDescent="0.25">
      <c r="V1361"/>
    </row>
    <row r="1362" spans="22:22" x14ac:dyDescent="0.25">
      <c r="V1362"/>
    </row>
    <row r="1363" spans="22:22" x14ac:dyDescent="0.25">
      <c r="V1363"/>
    </row>
    <row r="1364" spans="22:22" x14ac:dyDescent="0.25">
      <c r="V1364"/>
    </row>
    <row r="1365" spans="22:22" x14ac:dyDescent="0.25">
      <c r="V1365"/>
    </row>
    <row r="1366" spans="22:22" x14ac:dyDescent="0.25">
      <c r="V1366"/>
    </row>
    <row r="1367" spans="22:22" x14ac:dyDescent="0.25">
      <c r="V1367"/>
    </row>
    <row r="1368" spans="22:22" x14ac:dyDescent="0.25">
      <c r="V1368"/>
    </row>
    <row r="1369" spans="22:22" x14ac:dyDescent="0.25">
      <c r="V1369"/>
    </row>
    <row r="1370" spans="22:22" x14ac:dyDescent="0.25">
      <c r="V1370"/>
    </row>
    <row r="1371" spans="22:22" x14ac:dyDescent="0.25">
      <c r="V1371"/>
    </row>
    <row r="1372" spans="22:22" x14ac:dyDescent="0.25">
      <c r="V1372"/>
    </row>
    <row r="1373" spans="22:22" x14ac:dyDescent="0.25">
      <c r="V1373"/>
    </row>
    <row r="1374" spans="22:22" x14ac:dyDescent="0.25">
      <c r="V1374"/>
    </row>
    <row r="1375" spans="22:22" x14ac:dyDescent="0.25">
      <c r="V1375"/>
    </row>
    <row r="1376" spans="22:22" x14ac:dyDescent="0.25">
      <c r="V1376"/>
    </row>
    <row r="1377" spans="22:22" x14ac:dyDescent="0.25">
      <c r="V1377"/>
    </row>
    <row r="1378" spans="22:22" x14ac:dyDescent="0.25">
      <c r="V1378"/>
    </row>
    <row r="1379" spans="22:22" x14ac:dyDescent="0.25">
      <c r="V1379"/>
    </row>
    <row r="1380" spans="22:22" x14ac:dyDescent="0.25">
      <c r="V1380"/>
    </row>
    <row r="1381" spans="22:22" x14ac:dyDescent="0.25">
      <c r="V1381"/>
    </row>
    <row r="1382" spans="22:22" x14ac:dyDescent="0.25">
      <c r="V1382"/>
    </row>
    <row r="1383" spans="22:22" x14ac:dyDescent="0.25">
      <c r="V1383"/>
    </row>
    <row r="1384" spans="22:22" x14ac:dyDescent="0.25">
      <c r="V1384"/>
    </row>
    <row r="1385" spans="22:22" x14ac:dyDescent="0.25">
      <c r="V1385"/>
    </row>
    <row r="1386" spans="22:22" x14ac:dyDescent="0.25">
      <c r="V1386"/>
    </row>
    <row r="1387" spans="22:22" x14ac:dyDescent="0.25">
      <c r="V1387"/>
    </row>
    <row r="1388" spans="22:22" x14ac:dyDescent="0.25">
      <c r="V1388"/>
    </row>
    <row r="1389" spans="22:22" x14ac:dyDescent="0.25">
      <c r="V1389"/>
    </row>
    <row r="1390" spans="22:22" x14ac:dyDescent="0.25">
      <c r="V1390"/>
    </row>
    <row r="1391" spans="22:22" x14ac:dyDescent="0.25">
      <c r="V1391"/>
    </row>
    <row r="1392" spans="22:22" x14ac:dyDescent="0.25">
      <c r="V1392"/>
    </row>
    <row r="1393" spans="22:22" x14ac:dyDescent="0.25">
      <c r="V1393"/>
    </row>
    <row r="1394" spans="22:22" x14ac:dyDescent="0.25">
      <c r="V1394"/>
    </row>
    <row r="1395" spans="22:22" x14ac:dyDescent="0.25">
      <c r="V1395"/>
    </row>
    <row r="1396" spans="22:22" x14ac:dyDescent="0.25">
      <c r="V1396"/>
    </row>
    <row r="1397" spans="22:22" x14ac:dyDescent="0.25">
      <c r="V1397"/>
    </row>
    <row r="1398" spans="22:22" x14ac:dyDescent="0.25">
      <c r="V1398"/>
    </row>
    <row r="1399" spans="22:22" x14ac:dyDescent="0.25">
      <c r="V1399"/>
    </row>
    <row r="1400" spans="22:22" x14ac:dyDescent="0.25">
      <c r="V1400"/>
    </row>
    <row r="1401" spans="22:22" x14ac:dyDescent="0.25">
      <c r="V1401"/>
    </row>
    <row r="1402" spans="22:22" x14ac:dyDescent="0.25">
      <c r="V1402"/>
    </row>
    <row r="1403" spans="22:22" x14ac:dyDescent="0.25">
      <c r="V1403"/>
    </row>
    <row r="1404" spans="22:22" x14ac:dyDescent="0.25">
      <c r="V1404"/>
    </row>
    <row r="1405" spans="22:22" x14ac:dyDescent="0.25">
      <c r="V1405"/>
    </row>
    <row r="1406" spans="22:22" x14ac:dyDescent="0.25">
      <c r="V1406"/>
    </row>
    <row r="1407" spans="22:22" x14ac:dyDescent="0.25">
      <c r="V1407"/>
    </row>
    <row r="1408" spans="22:22" x14ac:dyDescent="0.25">
      <c r="V1408"/>
    </row>
    <row r="1409" spans="22:22" x14ac:dyDescent="0.25">
      <c r="V1409"/>
    </row>
    <row r="1410" spans="22:22" x14ac:dyDescent="0.25">
      <c r="V1410"/>
    </row>
    <row r="1411" spans="22:22" x14ac:dyDescent="0.25">
      <c r="V1411"/>
    </row>
    <row r="1412" spans="22:22" x14ac:dyDescent="0.25">
      <c r="V1412"/>
    </row>
    <row r="1413" spans="22:22" x14ac:dyDescent="0.25">
      <c r="V1413"/>
    </row>
    <row r="1414" spans="22:22" x14ac:dyDescent="0.25">
      <c r="V1414"/>
    </row>
    <row r="1415" spans="22:22" x14ac:dyDescent="0.25">
      <c r="V1415"/>
    </row>
    <row r="1416" spans="22:22" x14ac:dyDescent="0.25">
      <c r="V1416"/>
    </row>
    <row r="1417" spans="22:22" x14ac:dyDescent="0.25">
      <c r="V1417"/>
    </row>
    <row r="1418" spans="22:22" x14ac:dyDescent="0.25">
      <c r="V1418"/>
    </row>
    <row r="1419" spans="22:22" x14ac:dyDescent="0.25">
      <c r="V1419"/>
    </row>
    <row r="1420" spans="22:22" x14ac:dyDescent="0.25">
      <c r="V1420"/>
    </row>
    <row r="1421" spans="22:22" x14ac:dyDescent="0.25">
      <c r="V1421"/>
    </row>
    <row r="1422" spans="22:22" x14ac:dyDescent="0.25">
      <c r="V1422"/>
    </row>
    <row r="1423" spans="22:22" x14ac:dyDescent="0.25">
      <c r="V1423"/>
    </row>
    <row r="1424" spans="22:22" x14ac:dyDescent="0.25">
      <c r="V1424"/>
    </row>
    <row r="1425" spans="22:22" x14ac:dyDescent="0.25">
      <c r="V1425"/>
    </row>
    <row r="1426" spans="22:22" x14ac:dyDescent="0.25">
      <c r="V1426"/>
    </row>
    <row r="1427" spans="22:22" x14ac:dyDescent="0.25">
      <c r="V1427"/>
    </row>
    <row r="1428" spans="22:22" x14ac:dyDescent="0.25">
      <c r="V1428"/>
    </row>
    <row r="1429" spans="22:22" x14ac:dyDescent="0.25">
      <c r="V1429"/>
    </row>
    <row r="1430" spans="22:22" x14ac:dyDescent="0.25">
      <c r="V1430"/>
    </row>
    <row r="1431" spans="22:22" x14ac:dyDescent="0.25">
      <c r="V1431"/>
    </row>
    <row r="1432" spans="22:22" x14ac:dyDescent="0.25">
      <c r="V1432"/>
    </row>
    <row r="1433" spans="22:22" x14ac:dyDescent="0.25">
      <c r="V1433"/>
    </row>
    <row r="1434" spans="22:22" x14ac:dyDescent="0.25">
      <c r="V1434"/>
    </row>
    <row r="1435" spans="22:22" x14ac:dyDescent="0.25">
      <c r="V1435"/>
    </row>
    <row r="1436" spans="22:22" x14ac:dyDescent="0.25">
      <c r="V1436"/>
    </row>
    <row r="1437" spans="22:22" x14ac:dyDescent="0.25">
      <c r="V1437"/>
    </row>
    <row r="1438" spans="22:22" x14ac:dyDescent="0.25">
      <c r="V1438"/>
    </row>
    <row r="1439" spans="22:22" x14ac:dyDescent="0.25">
      <c r="V1439"/>
    </row>
    <row r="1440" spans="22:22" x14ac:dyDescent="0.25">
      <c r="V1440"/>
    </row>
    <row r="1441" spans="22:22" x14ac:dyDescent="0.25">
      <c r="V1441"/>
    </row>
    <row r="1442" spans="22:22" x14ac:dyDescent="0.25">
      <c r="V1442"/>
    </row>
    <row r="1443" spans="22:22" x14ac:dyDescent="0.25">
      <c r="V1443"/>
    </row>
    <row r="1444" spans="22:22" x14ac:dyDescent="0.25">
      <c r="V1444"/>
    </row>
    <row r="1445" spans="22:22" x14ac:dyDescent="0.25">
      <c r="V1445"/>
    </row>
    <row r="1446" spans="22:22" x14ac:dyDescent="0.25">
      <c r="V1446"/>
    </row>
    <row r="1447" spans="22:22" x14ac:dyDescent="0.25">
      <c r="V1447"/>
    </row>
    <row r="1448" spans="22:22" x14ac:dyDescent="0.25">
      <c r="V1448"/>
    </row>
    <row r="1449" spans="22:22" x14ac:dyDescent="0.25">
      <c r="V1449"/>
    </row>
    <row r="1450" spans="22:22" x14ac:dyDescent="0.25">
      <c r="V1450"/>
    </row>
    <row r="1451" spans="22:22" x14ac:dyDescent="0.25">
      <c r="V1451"/>
    </row>
    <row r="1452" spans="22:22" x14ac:dyDescent="0.25">
      <c r="V1452"/>
    </row>
    <row r="1453" spans="22:22" x14ac:dyDescent="0.25">
      <c r="V1453"/>
    </row>
    <row r="1454" spans="22:22" x14ac:dyDescent="0.25">
      <c r="V1454"/>
    </row>
    <row r="1455" spans="22:22" x14ac:dyDescent="0.25">
      <c r="V1455"/>
    </row>
    <row r="1456" spans="22:22" x14ac:dyDescent="0.25">
      <c r="V1456"/>
    </row>
    <row r="1457" spans="22:22" x14ac:dyDescent="0.25">
      <c r="V1457"/>
    </row>
    <row r="1458" spans="22:22" x14ac:dyDescent="0.25">
      <c r="V1458"/>
    </row>
    <row r="1459" spans="22:22" x14ac:dyDescent="0.25">
      <c r="V1459"/>
    </row>
    <row r="1460" spans="22:22" x14ac:dyDescent="0.25">
      <c r="V1460"/>
    </row>
    <row r="1461" spans="22:22" x14ac:dyDescent="0.25">
      <c r="V1461"/>
    </row>
    <row r="1462" spans="22:22" x14ac:dyDescent="0.25">
      <c r="V1462"/>
    </row>
    <row r="1463" spans="22:22" x14ac:dyDescent="0.25">
      <c r="V1463"/>
    </row>
    <row r="1464" spans="22:22" x14ac:dyDescent="0.25">
      <c r="V1464"/>
    </row>
    <row r="1465" spans="22:22" x14ac:dyDescent="0.25">
      <c r="V1465"/>
    </row>
    <row r="1466" spans="22:22" x14ac:dyDescent="0.25">
      <c r="V1466"/>
    </row>
    <row r="1467" spans="22:22" x14ac:dyDescent="0.25">
      <c r="V1467"/>
    </row>
    <row r="1468" spans="22:22" x14ac:dyDescent="0.25">
      <c r="V1468"/>
    </row>
    <row r="1469" spans="22:22" x14ac:dyDescent="0.25">
      <c r="V1469"/>
    </row>
    <row r="1470" spans="22:22" x14ac:dyDescent="0.25">
      <c r="V1470"/>
    </row>
    <row r="1471" spans="22:22" x14ac:dyDescent="0.25">
      <c r="V1471"/>
    </row>
    <row r="1472" spans="22:22" x14ac:dyDescent="0.25">
      <c r="V1472"/>
    </row>
    <row r="1473" spans="22:22" x14ac:dyDescent="0.25">
      <c r="V1473"/>
    </row>
    <row r="1474" spans="22:22" x14ac:dyDescent="0.25">
      <c r="V1474"/>
    </row>
    <row r="1475" spans="22:22" x14ac:dyDescent="0.25">
      <c r="V1475"/>
    </row>
    <row r="1476" spans="22:22" x14ac:dyDescent="0.25">
      <c r="V1476"/>
    </row>
    <row r="1477" spans="22:22" x14ac:dyDescent="0.25">
      <c r="V1477"/>
    </row>
    <row r="1478" spans="22:22" x14ac:dyDescent="0.25">
      <c r="V1478"/>
    </row>
    <row r="1479" spans="22:22" x14ac:dyDescent="0.25">
      <c r="V1479"/>
    </row>
    <row r="1480" spans="22:22" x14ac:dyDescent="0.25">
      <c r="V1480"/>
    </row>
    <row r="1481" spans="22:22" x14ac:dyDescent="0.25">
      <c r="V1481"/>
    </row>
    <row r="1482" spans="22:22" x14ac:dyDescent="0.25">
      <c r="V1482"/>
    </row>
    <row r="1483" spans="22:22" x14ac:dyDescent="0.25">
      <c r="V1483"/>
    </row>
    <row r="1484" spans="22:22" x14ac:dyDescent="0.25">
      <c r="V1484"/>
    </row>
    <row r="1485" spans="22:22" x14ac:dyDescent="0.25">
      <c r="V1485"/>
    </row>
    <row r="1486" spans="22:22" x14ac:dyDescent="0.25">
      <c r="V1486"/>
    </row>
    <row r="1487" spans="22:22" x14ac:dyDescent="0.25">
      <c r="V1487"/>
    </row>
    <row r="1488" spans="22:22" x14ac:dyDescent="0.25">
      <c r="V1488"/>
    </row>
    <row r="1489" spans="22:22" x14ac:dyDescent="0.25">
      <c r="V1489"/>
    </row>
    <row r="1490" spans="22:22" x14ac:dyDescent="0.25">
      <c r="V1490"/>
    </row>
    <row r="1491" spans="22:22" x14ac:dyDescent="0.25">
      <c r="V1491"/>
    </row>
    <row r="1492" spans="22:22" x14ac:dyDescent="0.25">
      <c r="V1492"/>
    </row>
    <row r="1493" spans="22:22" x14ac:dyDescent="0.25">
      <c r="V1493"/>
    </row>
    <row r="1494" spans="22:22" x14ac:dyDescent="0.25">
      <c r="V1494"/>
    </row>
    <row r="1495" spans="22:22" x14ac:dyDescent="0.25">
      <c r="V1495"/>
    </row>
    <row r="1496" spans="22:22" x14ac:dyDescent="0.25">
      <c r="V1496"/>
    </row>
    <row r="1497" spans="22:22" x14ac:dyDescent="0.25">
      <c r="V1497"/>
    </row>
    <row r="1498" spans="22:22" x14ac:dyDescent="0.25">
      <c r="V1498"/>
    </row>
    <row r="1499" spans="22:22" x14ac:dyDescent="0.25">
      <c r="V1499"/>
    </row>
    <row r="1500" spans="22:22" x14ac:dyDescent="0.25">
      <c r="V1500"/>
    </row>
    <row r="1501" spans="22:22" x14ac:dyDescent="0.25">
      <c r="V1501"/>
    </row>
    <row r="1502" spans="22:22" x14ac:dyDescent="0.25">
      <c r="V1502"/>
    </row>
    <row r="1503" spans="22:22" x14ac:dyDescent="0.25">
      <c r="V1503"/>
    </row>
    <row r="1504" spans="22:22" x14ac:dyDescent="0.25">
      <c r="V1504"/>
    </row>
    <row r="1505" spans="22:22" x14ac:dyDescent="0.25">
      <c r="V1505"/>
    </row>
    <row r="1506" spans="22:22" x14ac:dyDescent="0.25">
      <c r="V1506"/>
    </row>
    <row r="1507" spans="22:22" x14ac:dyDescent="0.25">
      <c r="V1507"/>
    </row>
    <row r="1508" spans="22:22" x14ac:dyDescent="0.25">
      <c r="V1508"/>
    </row>
    <row r="1509" spans="22:22" x14ac:dyDescent="0.25">
      <c r="V1509"/>
    </row>
    <row r="1510" spans="22:22" x14ac:dyDescent="0.25">
      <c r="V1510"/>
    </row>
    <row r="1511" spans="22:22" x14ac:dyDescent="0.25">
      <c r="V1511"/>
    </row>
    <row r="1512" spans="22:22" x14ac:dyDescent="0.25">
      <c r="V1512"/>
    </row>
    <row r="1513" spans="22:22" x14ac:dyDescent="0.25">
      <c r="V1513"/>
    </row>
    <row r="1514" spans="22:22" x14ac:dyDescent="0.25">
      <c r="V1514"/>
    </row>
    <row r="1515" spans="22:22" x14ac:dyDescent="0.25">
      <c r="V1515"/>
    </row>
    <row r="1516" spans="22:22" x14ac:dyDescent="0.25">
      <c r="V1516"/>
    </row>
    <row r="1517" spans="22:22" x14ac:dyDescent="0.25">
      <c r="V1517"/>
    </row>
    <row r="1518" spans="22:22" x14ac:dyDescent="0.25">
      <c r="V1518"/>
    </row>
    <row r="1519" spans="22:22" x14ac:dyDescent="0.25">
      <c r="V1519"/>
    </row>
    <row r="1520" spans="22:22" x14ac:dyDescent="0.25">
      <c r="V1520"/>
    </row>
    <row r="1521" spans="22:22" x14ac:dyDescent="0.25">
      <c r="V1521"/>
    </row>
    <row r="1522" spans="22:22" x14ac:dyDescent="0.25">
      <c r="V1522"/>
    </row>
    <row r="1523" spans="22:22" x14ac:dyDescent="0.25">
      <c r="V1523"/>
    </row>
    <row r="1524" spans="22:22" x14ac:dyDescent="0.25">
      <c r="V1524"/>
    </row>
    <row r="1525" spans="22:22" x14ac:dyDescent="0.25">
      <c r="V1525"/>
    </row>
    <row r="1526" spans="22:22" x14ac:dyDescent="0.25">
      <c r="V1526"/>
    </row>
    <row r="1527" spans="22:22" x14ac:dyDescent="0.25">
      <c r="V1527"/>
    </row>
    <row r="1528" spans="22:22" x14ac:dyDescent="0.25">
      <c r="V1528"/>
    </row>
    <row r="1529" spans="22:22" x14ac:dyDescent="0.25">
      <c r="V1529"/>
    </row>
    <row r="1530" spans="22:22" x14ac:dyDescent="0.25">
      <c r="V1530"/>
    </row>
    <row r="1531" spans="22:22" x14ac:dyDescent="0.25">
      <c r="V1531"/>
    </row>
    <row r="1532" spans="22:22" x14ac:dyDescent="0.25">
      <c r="V1532"/>
    </row>
    <row r="1533" spans="22:22" x14ac:dyDescent="0.25">
      <c r="V1533"/>
    </row>
    <row r="1534" spans="22:22" x14ac:dyDescent="0.25">
      <c r="V1534"/>
    </row>
    <row r="1535" spans="22:22" x14ac:dyDescent="0.25">
      <c r="V1535"/>
    </row>
    <row r="1536" spans="22:22" x14ac:dyDescent="0.25">
      <c r="V1536"/>
    </row>
    <row r="1537" spans="22:22" x14ac:dyDescent="0.25">
      <c r="V1537"/>
    </row>
    <row r="1538" spans="22:22" x14ac:dyDescent="0.25">
      <c r="V1538"/>
    </row>
    <row r="1539" spans="22:22" x14ac:dyDescent="0.25">
      <c r="V1539"/>
    </row>
    <row r="1540" spans="22:22" x14ac:dyDescent="0.25">
      <c r="V1540"/>
    </row>
    <row r="1541" spans="22:22" x14ac:dyDescent="0.25">
      <c r="V1541"/>
    </row>
    <row r="1542" spans="22:22" x14ac:dyDescent="0.25">
      <c r="V1542"/>
    </row>
    <row r="1543" spans="22:22" x14ac:dyDescent="0.25">
      <c r="V1543"/>
    </row>
    <row r="1544" spans="22:22" x14ac:dyDescent="0.25">
      <c r="V1544"/>
    </row>
    <row r="1545" spans="22:22" x14ac:dyDescent="0.25">
      <c r="V1545"/>
    </row>
    <row r="1546" spans="22:22" x14ac:dyDescent="0.25">
      <c r="V1546"/>
    </row>
    <row r="1547" spans="22:22" x14ac:dyDescent="0.25">
      <c r="V1547"/>
    </row>
    <row r="1548" spans="22:22" x14ac:dyDescent="0.25">
      <c r="V1548"/>
    </row>
    <row r="1549" spans="22:22" x14ac:dyDescent="0.25">
      <c r="V1549"/>
    </row>
    <row r="1550" spans="22:22" x14ac:dyDescent="0.25">
      <c r="V1550"/>
    </row>
    <row r="1551" spans="22:22" x14ac:dyDescent="0.25">
      <c r="V1551"/>
    </row>
    <row r="1552" spans="22:22" x14ac:dyDescent="0.25">
      <c r="V1552"/>
    </row>
    <row r="1553" spans="22:22" x14ac:dyDescent="0.25">
      <c r="V1553"/>
    </row>
    <row r="1554" spans="22:22" x14ac:dyDescent="0.25">
      <c r="V1554"/>
    </row>
    <row r="1555" spans="22:22" x14ac:dyDescent="0.25">
      <c r="V1555"/>
    </row>
    <row r="1556" spans="22:22" x14ac:dyDescent="0.25">
      <c r="V1556"/>
    </row>
    <row r="1557" spans="22:22" x14ac:dyDescent="0.25">
      <c r="V1557"/>
    </row>
    <row r="1558" spans="22:22" x14ac:dyDescent="0.25">
      <c r="V1558"/>
    </row>
    <row r="1559" spans="22:22" x14ac:dyDescent="0.25">
      <c r="V1559"/>
    </row>
    <row r="1560" spans="22:22" x14ac:dyDescent="0.25">
      <c r="V1560"/>
    </row>
    <row r="1561" spans="22:22" x14ac:dyDescent="0.25">
      <c r="V1561"/>
    </row>
    <row r="1562" spans="22:22" x14ac:dyDescent="0.25">
      <c r="V1562"/>
    </row>
    <row r="1563" spans="22:22" x14ac:dyDescent="0.25">
      <c r="V1563"/>
    </row>
    <row r="1564" spans="22:22" x14ac:dyDescent="0.25">
      <c r="V1564"/>
    </row>
    <row r="1565" spans="22:22" x14ac:dyDescent="0.25">
      <c r="V1565"/>
    </row>
    <row r="1566" spans="22:22" x14ac:dyDescent="0.25">
      <c r="V1566"/>
    </row>
    <row r="1567" spans="22:22" x14ac:dyDescent="0.25">
      <c r="V1567"/>
    </row>
    <row r="1568" spans="22:22" x14ac:dyDescent="0.25">
      <c r="V1568"/>
    </row>
    <row r="1569" spans="22:22" x14ac:dyDescent="0.25">
      <c r="V1569"/>
    </row>
    <row r="1570" spans="22:22" x14ac:dyDescent="0.25">
      <c r="V1570"/>
    </row>
    <row r="1571" spans="22:22" x14ac:dyDescent="0.25">
      <c r="V1571"/>
    </row>
    <row r="1572" spans="22:22" x14ac:dyDescent="0.25">
      <c r="V1572"/>
    </row>
    <row r="1573" spans="22:22" x14ac:dyDescent="0.25">
      <c r="V1573"/>
    </row>
    <row r="1574" spans="22:22" x14ac:dyDescent="0.25">
      <c r="V1574"/>
    </row>
    <row r="1575" spans="22:22" x14ac:dyDescent="0.25">
      <c r="V1575"/>
    </row>
    <row r="1576" spans="22:22" x14ac:dyDescent="0.25">
      <c r="V1576"/>
    </row>
    <row r="1577" spans="22:22" x14ac:dyDescent="0.25">
      <c r="V1577"/>
    </row>
    <row r="1578" spans="22:22" x14ac:dyDescent="0.25">
      <c r="V1578"/>
    </row>
    <row r="1579" spans="22:22" x14ac:dyDescent="0.25">
      <c r="V1579"/>
    </row>
    <row r="1580" spans="22:22" x14ac:dyDescent="0.25">
      <c r="V1580"/>
    </row>
    <row r="1581" spans="22:22" x14ac:dyDescent="0.25">
      <c r="V1581"/>
    </row>
    <row r="1582" spans="22:22" x14ac:dyDescent="0.25">
      <c r="V1582"/>
    </row>
    <row r="1583" spans="22:22" x14ac:dyDescent="0.25">
      <c r="V1583"/>
    </row>
    <row r="1584" spans="22:22" x14ac:dyDescent="0.25">
      <c r="V1584"/>
    </row>
    <row r="1585" spans="22:22" x14ac:dyDescent="0.25">
      <c r="V1585"/>
    </row>
    <row r="1586" spans="22:22" x14ac:dyDescent="0.25">
      <c r="V1586"/>
    </row>
    <row r="1587" spans="22:22" x14ac:dyDescent="0.25">
      <c r="V1587"/>
    </row>
  </sheetData>
  <autoFilter ref="A1:V1336" xr:uid="{00000000-0001-0000-05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1087"/>
  <sheetViews>
    <sheetView showGridLines="0" zoomScale="70" zoomScaleNormal="70" workbookViewId="0">
      <pane xSplit="1" ySplit="4" topLeftCell="E10" activePane="bottomRight" state="frozen"/>
      <selection pane="topRight" activeCell="B1" sqref="B1"/>
      <selection pane="bottomLeft" activeCell="A5" sqref="A5"/>
      <selection pane="bottomRight" activeCell="AH15" sqref="AH15"/>
    </sheetView>
  </sheetViews>
  <sheetFormatPr baseColWidth="10" defaultColWidth="11.42578125" defaultRowHeight="15" x14ac:dyDescent="0.25"/>
  <cols>
    <col min="1" max="1" width="15.140625" customWidth="1"/>
    <col min="2" max="2" width="15.140625" hidden="1" customWidth="1"/>
    <col min="3" max="3" width="9.42578125" hidden="1" customWidth="1"/>
    <col min="4" max="4" width="12" hidden="1" customWidth="1"/>
    <col min="5" max="5" width="19.28515625" style="11" customWidth="1"/>
    <col min="6" max="7" width="13" style="11" customWidth="1"/>
    <col min="8" max="8" width="16.140625" style="11" customWidth="1"/>
    <col min="9" max="9" width="6.5703125" style="12" customWidth="1"/>
    <col min="10" max="10" width="10.7109375" style="12" hidden="1" customWidth="1"/>
    <col min="11" max="12" width="9.5703125" style="12" hidden="1" customWidth="1"/>
    <col min="13" max="13" width="20" style="11" customWidth="1"/>
    <col min="14" max="14" width="17.42578125" style="11" customWidth="1"/>
    <col min="15" max="15" width="14.7109375" style="11" customWidth="1"/>
    <col min="16" max="16" width="16.140625" style="11" customWidth="1"/>
    <col min="17" max="17" width="16.140625" style="65" customWidth="1"/>
    <col min="18" max="18" width="16.140625" style="11" customWidth="1"/>
    <col min="19" max="19" width="9" style="12" customWidth="1"/>
    <col min="20" max="20" width="11.7109375" style="12" hidden="1" customWidth="1"/>
    <col min="21" max="22" width="8.42578125" style="12" hidden="1" customWidth="1"/>
    <col min="23" max="23" width="15.28515625" style="12" customWidth="1"/>
    <col min="24" max="24" width="16.85546875" style="12" customWidth="1"/>
    <col min="25" max="25" width="17" style="12" customWidth="1"/>
    <col min="26" max="26" width="14" style="61" customWidth="1"/>
    <col min="27" max="27" width="15.85546875" style="12" customWidth="1"/>
    <col min="28" max="28" width="11.5703125" style="12" customWidth="1"/>
    <col min="29" max="29" width="15.140625" style="12" customWidth="1"/>
    <col min="30" max="30" width="16" style="12" customWidth="1"/>
    <col min="31" max="32" width="25.140625" style="12" bestFit="1" customWidth="1"/>
    <col min="33" max="33" width="18.7109375" style="12" customWidth="1"/>
    <col min="34" max="34" width="26.28515625" style="12" customWidth="1"/>
    <col min="35" max="42" width="25.140625" bestFit="1" customWidth="1"/>
    <col min="43" max="43" width="9" bestFit="1" customWidth="1"/>
    <col min="44" max="166" width="25.140625" bestFit="1" customWidth="1"/>
  </cols>
  <sheetData>
    <row r="1" spans="1:34" ht="15.75" thickBot="1" x14ac:dyDescent="0.3">
      <c r="C1" s="10">
        <v>1</v>
      </c>
      <c r="D1" s="3"/>
      <c r="AE1" s="13" t="s">
        <v>248</v>
      </c>
      <c r="AF1" s="14">
        <f>(3043.3+3573.152+3609.9)*5.25</f>
        <v>53688.348000000005</v>
      </c>
    </row>
    <row r="2" spans="1:34" ht="15" customHeight="1" x14ac:dyDescent="0.25">
      <c r="A2" s="168" t="s">
        <v>249</v>
      </c>
      <c r="B2" s="163" t="s">
        <v>250</v>
      </c>
      <c r="C2" s="163" t="s">
        <v>251</v>
      </c>
      <c r="D2" s="163" t="s">
        <v>252</v>
      </c>
      <c r="E2" s="169" t="s">
        <v>253</v>
      </c>
      <c r="F2" s="169"/>
      <c r="G2" s="169"/>
      <c r="H2" s="15" t="s">
        <v>248</v>
      </c>
      <c r="I2" s="12">
        <f>H3*27</f>
        <v>82169.775000000009</v>
      </c>
      <c r="J2" s="163" t="s">
        <v>250</v>
      </c>
      <c r="K2" s="163" t="s">
        <v>251</v>
      </c>
      <c r="L2" s="163" t="s">
        <v>251</v>
      </c>
      <c r="M2" s="164" t="s">
        <v>254</v>
      </c>
      <c r="N2" s="165"/>
      <c r="O2" s="165"/>
      <c r="P2" s="165"/>
      <c r="Q2" s="165"/>
      <c r="R2" s="16" t="s">
        <v>248</v>
      </c>
      <c r="S2" s="12">
        <f>R3*27</f>
        <v>90720</v>
      </c>
      <c r="T2" s="163" t="s">
        <v>250</v>
      </c>
      <c r="U2" s="163" t="s">
        <v>251</v>
      </c>
      <c r="V2" s="163" t="s">
        <v>251</v>
      </c>
      <c r="W2" s="166" t="s">
        <v>255</v>
      </c>
      <c r="X2" s="167"/>
      <c r="Y2" s="167"/>
      <c r="Z2" s="167"/>
      <c r="AA2" s="17" t="s">
        <v>248</v>
      </c>
      <c r="AB2" s="12">
        <f>AA3*27</f>
        <v>92340</v>
      </c>
    </row>
    <row r="3" spans="1:34" ht="15.75" customHeight="1" x14ac:dyDescent="0.25">
      <c r="A3" s="168"/>
      <c r="B3" s="163"/>
      <c r="C3" s="163"/>
      <c r="D3" s="163"/>
      <c r="E3" s="18">
        <v>2000040006</v>
      </c>
      <c r="F3" s="19">
        <v>2000040009</v>
      </c>
      <c r="G3" s="19" t="s">
        <v>248</v>
      </c>
      <c r="H3" s="19">
        <f>141.55*21.5</f>
        <v>3043.3250000000003</v>
      </c>
      <c r="J3" s="163"/>
      <c r="K3" s="163"/>
      <c r="L3" s="163"/>
      <c r="M3" s="16">
        <v>2000040001</v>
      </c>
      <c r="N3" s="16">
        <v>2000040002</v>
      </c>
      <c r="O3" s="16">
        <v>2000040005</v>
      </c>
      <c r="P3" s="16">
        <v>2000100016</v>
      </c>
      <c r="Q3" s="66"/>
      <c r="R3" s="16">
        <f>160*21</f>
        <v>3360</v>
      </c>
      <c r="S3" s="12">
        <f>170*21</f>
        <v>3570</v>
      </c>
      <c r="T3" s="163"/>
      <c r="U3" s="163"/>
      <c r="V3" s="163"/>
      <c r="W3" s="20">
        <v>2000040008</v>
      </c>
      <c r="X3" s="21">
        <v>2000040007</v>
      </c>
      <c r="Y3" s="17">
        <v>2000040004</v>
      </c>
      <c r="Z3" s="62"/>
      <c r="AA3" s="17">
        <f>190*18</f>
        <v>3420</v>
      </c>
      <c r="AB3" s="17">
        <f>205*18</f>
        <v>3690</v>
      </c>
    </row>
    <row r="4" spans="1:34" s="11" customFormat="1" ht="39" customHeight="1" x14ac:dyDescent="0.25">
      <c r="A4" s="168"/>
      <c r="B4" s="163"/>
      <c r="C4" s="163"/>
      <c r="D4" s="163"/>
      <c r="E4" s="22" t="s">
        <v>256</v>
      </c>
      <c r="F4" s="23" t="s">
        <v>146</v>
      </c>
      <c r="G4" s="23" t="s">
        <v>257</v>
      </c>
      <c r="H4" s="24" t="s">
        <v>258</v>
      </c>
      <c r="J4" s="163"/>
      <c r="K4" s="163"/>
      <c r="L4" s="163"/>
      <c r="M4" s="25" t="s">
        <v>259</v>
      </c>
      <c r="N4" s="25" t="s">
        <v>260</v>
      </c>
      <c r="O4" s="25" t="s">
        <v>261</v>
      </c>
      <c r="P4" s="25" t="s">
        <v>262</v>
      </c>
      <c r="Q4" s="67" t="s">
        <v>257</v>
      </c>
      <c r="R4" s="25" t="s">
        <v>258</v>
      </c>
      <c r="T4" s="163"/>
      <c r="U4" s="163"/>
      <c r="V4" s="163"/>
      <c r="W4" s="26" t="s">
        <v>72</v>
      </c>
      <c r="X4" s="27" t="s">
        <v>32</v>
      </c>
      <c r="Y4" s="28" t="s">
        <v>39</v>
      </c>
      <c r="Z4" s="63" t="s">
        <v>263</v>
      </c>
      <c r="AA4" s="28" t="s">
        <v>258</v>
      </c>
      <c r="AC4"/>
      <c r="AD4"/>
      <c r="AE4"/>
      <c r="AF4"/>
      <c r="AG4"/>
      <c r="AH4"/>
    </row>
    <row r="5" spans="1:34" s="11" customFormat="1" x14ac:dyDescent="0.25">
      <c r="A5" s="29">
        <v>45170</v>
      </c>
      <c r="B5" s="6" t="e">
        <f>+SUMIF(#REF!,PROD!A5,#REF!)</f>
        <v>#REF!</v>
      </c>
      <c r="C5" s="6" t="e">
        <f t="shared" ref="C5:C21" si="0">+$C$1-B5</f>
        <v>#REF!</v>
      </c>
      <c r="D5" s="30" t="e">
        <f t="shared" ref="D5:D21" si="1">+C5/$C$1</f>
        <v>#REF!</v>
      </c>
      <c r="E5" s="31">
        <f>+SUMIFS(datos!$I:$I,datos!$C:$C,PROD!$A5,datos!$G:$G,PROD!E$3)</f>
        <v>2660</v>
      </c>
      <c r="F5" s="31">
        <f>+SUMIFS(datos!$I:$I,datos!$C:$C,PROD!$A5,datos!$G:$G,PROD!F$3)</f>
        <v>0</v>
      </c>
      <c r="G5" s="31">
        <f t="shared" ref="G5:G23" si="2">+E5+F5</f>
        <v>2660</v>
      </c>
      <c r="H5" s="32">
        <f t="shared" ref="H5:H17" si="3">+G5/$H$3</f>
        <v>0.87404401435929446</v>
      </c>
      <c r="J5" s="6" t="e">
        <f>+SUMIF(#REF!,PROD!$A5,#REF!)</f>
        <v>#REF!</v>
      </c>
      <c r="K5" s="6" t="e">
        <f t="shared" ref="K5:K21" si="4">+$C$1-J5</f>
        <v>#REF!</v>
      </c>
      <c r="L5" s="30" t="e">
        <f t="shared" ref="L5:L21" si="5">+K5/$C$1</f>
        <v>#REF!</v>
      </c>
      <c r="M5" s="31">
        <f>+SUMIFS(datos!$I:$I,datos!$C:$C,PROD!$A5,datos!$G:$G,PROD!M$3)</f>
        <v>2250</v>
      </c>
      <c r="N5" s="31">
        <f>+SUMIFS(datos!$I:$I,datos!$C:$C,PROD!$A5,datos!$G:$G,PROD!N$3)</f>
        <v>0</v>
      </c>
      <c r="O5" s="31">
        <f>+SUMIFS(datos!$I:$I,datos!$C:$C,PROD!$A5,datos!$G:$G,PROD!O$3)</f>
        <v>0</v>
      </c>
      <c r="P5" s="31">
        <f>+SUMIFS(datos!$I:$I,datos!$C:$C,PROD!$A5,datos!$G:$G,PROD!P$3)</f>
        <v>0</v>
      </c>
      <c r="Q5" s="68">
        <f t="shared" ref="Q5:Q6" si="6">+M5+N5+O5+P5</f>
        <v>2250</v>
      </c>
      <c r="R5" s="32">
        <f t="shared" ref="R5:R20" si="7">+Q5/$R$3</f>
        <v>0.6696428571428571</v>
      </c>
      <c r="T5" s="6" t="e">
        <f>+SUMIF(#REF!,PROD!A5,#REF!)</f>
        <v>#REF!</v>
      </c>
      <c r="U5" s="6" t="e">
        <f t="shared" ref="U5:U21" si="8">+$C$1-T5</f>
        <v>#REF!</v>
      </c>
      <c r="V5" s="30" t="e">
        <f t="shared" ref="V5:V21" si="9">+U5/$C$1</f>
        <v>#REF!</v>
      </c>
      <c r="W5" s="31">
        <f>+SUMIFS(datos!$I:$I,datos!$C:$C,PROD!$A5,datos!$G:$G,PROD!W$3)</f>
        <v>0</v>
      </c>
      <c r="X5" s="31">
        <f>+SUMIFS(datos!$I:$I,datos!$C:$C,PROD!$A5,datos!$G:$G,PROD!X$3)</f>
        <v>1035.32</v>
      </c>
      <c r="Y5" s="31">
        <f>+SUMIFS(datos!$I:$I,datos!$C:$C,PROD!$A5,datos!$G:$G,PROD!Y$3)</f>
        <v>883.22199999999998</v>
      </c>
      <c r="Z5" s="64">
        <f t="shared" ref="Z5:Z6" si="10">+W5+X5+Y5</f>
        <v>1918.5419999999999</v>
      </c>
      <c r="AA5" s="32">
        <f>+Z5/$AA$3</f>
        <v>0.56097719298245607</v>
      </c>
      <c r="AC5"/>
      <c r="AD5"/>
      <c r="AE5"/>
      <c r="AF5"/>
      <c r="AG5"/>
      <c r="AH5"/>
    </row>
    <row r="6" spans="1:34" s="11" customFormat="1" x14ac:dyDescent="0.25">
      <c r="A6" s="29">
        <v>45171</v>
      </c>
      <c r="B6" s="6" t="e">
        <f>+SUMIF(#REF!,PROD!A6,#REF!)</f>
        <v>#REF!</v>
      </c>
      <c r="C6" s="6" t="e">
        <f t="shared" si="0"/>
        <v>#REF!</v>
      </c>
      <c r="D6" s="30" t="e">
        <f t="shared" si="1"/>
        <v>#REF!</v>
      </c>
      <c r="E6" s="31">
        <f>+SUMIFS(datos!$I:$I,datos!$C:$C,PROD!$A6,datos!$G:$G,PROD!E$3)</f>
        <v>1417</v>
      </c>
      <c r="F6" s="31">
        <f>+SUMIFS(datos!$I:$I,datos!$C:$C,PROD!$A6,datos!$G:$G,PROD!F$3)</f>
        <v>0</v>
      </c>
      <c r="G6" s="31">
        <f t="shared" si="2"/>
        <v>1417</v>
      </c>
      <c r="H6" s="32">
        <f t="shared" si="3"/>
        <v>0.46560916103275196</v>
      </c>
      <c r="J6" s="6" t="e">
        <f>+SUMIF(#REF!,PROD!$A6,#REF!)</f>
        <v>#REF!</v>
      </c>
      <c r="K6" s="6" t="e">
        <f t="shared" si="4"/>
        <v>#REF!</v>
      </c>
      <c r="L6" s="30" t="e">
        <f t="shared" si="5"/>
        <v>#REF!</v>
      </c>
      <c r="M6" s="31">
        <f>+SUMIFS(datos!$I:$I,datos!$C:$C,PROD!$A6,datos!$G:$G,PROD!M$3)</f>
        <v>1216</v>
      </c>
      <c r="N6" s="31">
        <f>+SUMIFS(datos!$I:$I,datos!$C:$C,PROD!$A6,datos!$G:$G,PROD!N$3)</f>
        <v>623.08000000000004</v>
      </c>
      <c r="O6" s="31">
        <f>+SUMIFS(datos!$I:$I,datos!$C:$C,PROD!$A6,datos!$G:$G,PROD!O$3)</f>
        <v>0</v>
      </c>
      <c r="P6" s="31">
        <f>+SUMIFS(datos!$I:$I,datos!$C:$C,PROD!$A6,datos!$G:$G,PROD!P$3)</f>
        <v>167.9</v>
      </c>
      <c r="Q6" s="68">
        <f t="shared" si="6"/>
        <v>2006.98</v>
      </c>
      <c r="R6" s="32">
        <f t="shared" si="7"/>
        <v>0.5973154761904762</v>
      </c>
      <c r="T6" s="6" t="e">
        <f>+SUMIF(#REF!,PROD!A6,#REF!)</f>
        <v>#REF!</v>
      </c>
      <c r="U6" s="6" t="e">
        <f t="shared" si="8"/>
        <v>#REF!</v>
      </c>
      <c r="V6" s="30" t="e">
        <f t="shared" si="9"/>
        <v>#REF!</v>
      </c>
      <c r="W6" s="31">
        <f>+SUMIFS(datos!$I:$I,datos!$C:$C,PROD!$A6,datos!$G:$G,PROD!W$3)</f>
        <v>0</v>
      </c>
      <c r="X6" s="31">
        <f>+SUMIFS(datos!$I:$I,datos!$C:$C,PROD!$A6,datos!$G:$G,PROD!X$3)</f>
        <v>933</v>
      </c>
      <c r="Y6" s="31">
        <f>+SUMIFS(datos!$I:$I,datos!$C:$C,PROD!$A6,datos!$G:$G,PROD!Y$3)</f>
        <v>125.84</v>
      </c>
      <c r="Z6" s="64">
        <f t="shared" si="10"/>
        <v>1058.8399999999999</v>
      </c>
      <c r="AA6" s="32">
        <f>Z6/AA3</f>
        <v>0.30960233918128655</v>
      </c>
      <c r="AC6"/>
      <c r="AD6"/>
      <c r="AE6"/>
      <c r="AF6"/>
      <c r="AG6"/>
      <c r="AH6"/>
    </row>
    <row r="7" spans="1:34" x14ac:dyDescent="0.25">
      <c r="A7" s="29">
        <v>45173</v>
      </c>
      <c r="B7" s="6" t="e">
        <f>+SUMIF(#REF!,PROD!A7,#REF!)</f>
        <v>#REF!</v>
      </c>
      <c r="C7" s="6" t="e">
        <f t="shared" si="0"/>
        <v>#REF!</v>
      </c>
      <c r="D7" s="30" t="e">
        <f t="shared" si="1"/>
        <v>#REF!</v>
      </c>
      <c r="E7" s="31">
        <f>+SUMIFS(datos!$I:$I,datos!$C:$C,PROD!$A7,datos!$G:$G,PROD!E$3)</f>
        <v>1690</v>
      </c>
      <c r="F7" s="31">
        <f>+SUMIFS(datos!$I:$I,datos!$C:$C,PROD!$A7,datos!$G:$G,PROD!F$3)</f>
        <v>0</v>
      </c>
      <c r="G7" s="31">
        <f t="shared" si="2"/>
        <v>1690</v>
      </c>
      <c r="H7" s="32">
        <f t="shared" si="3"/>
        <v>0.55531367829594269</v>
      </c>
      <c r="J7" s="6" t="e">
        <f>+SUMIF(#REF!,PROD!$A7,#REF!)</f>
        <v>#REF!</v>
      </c>
      <c r="K7" s="6" t="e">
        <f t="shared" si="4"/>
        <v>#REF!</v>
      </c>
      <c r="L7" s="30" t="e">
        <f t="shared" si="5"/>
        <v>#REF!</v>
      </c>
      <c r="M7" s="31">
        <f>+SUMIFS(datos!$I:$I,datos!$C:$C,PROD!$A7,datos!$G:$G,PROD!M$3)</f>
        <v>2410</v>
      </c>
      <c r="N7" s="31">
        <f>+SUMIFS(datos!$I:$I,datos!$C:$C,PROD!$A7,datos!$G:$G,PROD!N$3)</f>
        <v>0</v>
      </c>
      <c r="O7" s="31">
        <f>+SUMIFS(datos!$I:$I,datos!$C:$C,PROD!$A7,datos!$G:$G,PROD!O$3)</f>
        <v>0</v>
      </c>
      <c r="P7" s="31">
        <f>+SUMIFS(datos!$I:$I,datos!$C:$C,PROD!$A7,datos!$G:$G,PROD!P$3)</f>
        <v>0</v>
      </c>
      <c r="Q7" s="68">
        <f>+M7+N7+O7+P7</f>
        <v>2410</v>
      </c>
      <c r="R7" s="32">
        <f t="shared" si="7"/>
        <v>0.71726190476190477</v>
      </c>
      <c r="T7" s="6" t="e">
        <f>+SUMIF(#REF!,PROD!A7,#REF!)</f>
        <v>#REF!</v>
      </c>
      <c r="U7" s="6" t="e">
        <f t="shared" si="8"/>
        <v>#REF!</v>
      </c>
      <c r="V7" s="30" t="e">
        <f t="shared" si="9"/>
        <v>#REF!</v>
      </c>
      <c r="W7" s="31">
        <f>+SUMIFS(datos!$I:$I,datos!$C:$C,PROD!$A7,datos!$G:$G,PROD!W$3)</f>
        <v>480.6</v>
      </c>
      <c r="X7" s="31">
        <f>+SUMIFS(datos!$I:$I,datos!$C:$C,PROD!$A7,datos!$G:$G,PROD!X$3)</f>
        <v>2590</v>
      </c>
      <c r="Y7" s="31">
        <f>+SUMIFS(datos!$I:$I,datos!$C:$C,PROD!$A7,datos!$G:$G,PROD!Y$3)</f>
        <v>594.98</v>
      </c>
      <c r="Z7" s="64">
        <f>+W7+X7+Y7</f>
        <v>3665.58</v>
      </c>
      <c r="AA7" s="32">
        <f>+Z7/$AB$3</f>
        <v>0.99338211382113817</v>
      </c>
      <c r="AC7"/>
      <c r="AD7"/>
      <c r="AE7"/>
      <c r="AF7"/>
      <c r="AG7"/>
      <c r="AH7"/>
    </row>
    <row r="8" spans="1:34" x14ac:dyDescent="0.25">
      <c r="A8" s="29">
        <v>45174</v>
      </c>
      <c r="B8" s="6" t="e">
        <f>+SUMIF(#REF!,PROD!A8,#REF!)</f>
        <v>#REF!</v>
      </c>
      <c r="C8" s="6" t="e">
        <f t="shared" si="0"/>
        <v>#REF!</v>
      </c>
      <c r="D8" s="30" t="e">
        <f t="shared" si="1"/>
        <v>#REF!</v>
      </c>
      <c r="E8" s="31">
        <f>+SUMIFS(datos!$I:$I,datos!$C:$C,PROD!$A8,datos!$G:$G,PROD!E$3)</f>
        <v>1885</v>
      </c>
      <c r="F8" s="31">
        <f>+SUMIFS(datos!$I:$I,datos!$C:$C,PROD!$A8,datos!$G:$G,PROD!F$3)</f>
        <v>0</v>
      </c>
      <c r="G8" s="31">
        <f t="shared" si="2"/>
        <v>1885</v>
      </c>
      <c r="H8" s="32">
        <f>+G8/$H$3</f>
        <v>0.61938833348393607</v>
      </c>
      <c r="J8" s="6" t="e">
        <f>+SUMIF(#REF!,PROD!$A8,#REF!)</f>
        <v>#REF!</v>
      </c>
      <c r="K8" s="6" t="e">
        <f t="shared" si="4"/>
        <v>#REF!</v>
      </c>
      <c r="L8" s="30" t="e">
        <f t="shared" si="5"/>
        <v>#REF!</v>
      </c>
      <c r="M8" s="31">
        <f>+SUMIFS(datos!$I:$I,datos!$C:$C,PROD!$A8,datos!$G:$G,PROD!M$3)</f>
        <v>2264</v>
      </c>
      <c r="N8" s="31">
        <f>+SUMIFS(datos!$I:$I,datos!$C:$C,PROD!$A8,datos!$G:$G,PROD!N$3)</f>
        <v>0</v>
      </c>
      <c r="O8" s="31">
        <f>+SUMIFS(datos!$I:$I,datos!$C:$C,PROD!$A8,datos!$G:$G,PROD!O$3)</f>
        <v>1223.3</v>
      </c>
      <c r="P8" s="31">
        <f>+SUMIFS(datos!$I:$I,datos!$C:$C,PROD!$A8,datos!$G:$G,PROD!P$3)</f>
        <v>0</v>
      </c>
      <c r="Q8" s="68">
        <f t="shared" ref="Q8:Q21" si="11">+M8+N8+O8+P8</f>
        <v>3487.3</v>
      </c>
      <c r="R8" s="32">
        <f>+Q8/$S$3</f>
        <v>0.97683473389355746</v>
      </c>
      <c r="T8" s="6" t="e">
        <f>+SUMIF(#REF!,PROD!A8,#REF!)</f>
        <v>#REF!</v>
      </c>
      <c r="U8" s="6" t="e">
        <f t="shared" si="8"/>
        <v>#REF!</v>
      </c>
      <c r="V8" s="30" t="e">
        <f t="shared" si="9"/>
        <v>#REF!</v>
      </c>
      <c r="W8" s="31">
        <f>+SUMIFS(datos!$I:$I,datos!$C:$C,PROD!$A8,datos!$G:$G,PROD!W$3)</f>
        <v>1273</v>
      </c>
      <c r="X8" s="31">
        <f>+SUMIFS(datos!$I:$I,datos!$C:$C,PROD!$A8,datos!$G:$G,PROD!X$3)</f>
        <v>1368</v>
      </c>
      <c r="Y8" s="31">
        <f>+SUMIFS(datos!$I:$I,datos!$C:$C,PROD!$A8,datos!$G:$G,PROD!Y$3)</f>
        <v>0</v>
      </c>
      <c r="Z8" s="64">
        <f t="shared" ref="Z8:Z21" si="12">+W8+X8+Y8</f>
        <v>2641</v>
      </c>
      <c r="AA8" s="32">
        <f>+Z8/AB3</f>
        <v>0.71571815718157183</v>
      </c>
      <c r="AC8"/>
      <c r="AD8"/>
      <c r="AE8"/>
      <c r="AF8"/>
      <c r="AG8"/>
      <c r="AH8"/>
    </row>
    <row r="9" spans="1:34" x14ac:dyDescent="0.25">
      <c r="A9" s="29">
        <v>45175</v>
      </c>
      <c r="B9" s="6" t="e">
        <f>+SUMIF(#REF!,PROD!A9,#REF!)</f>
        <v>#REF!</v>
      </c>
      <c r="C9" s="6" t="e">
        <f t="shared" si="0"/>
        <v>#REF!</v>
      </c>
      <c r="D9" s="30" t="e">
        <f t="shared" si="1"/>
        <v>#REF!</v>
      </c>
      <c r="E9" s="31">
        <f>+SUMIFS(datos!$I:$I,datos!$C:$C,PROD!$A9,datos!$G:$G,PROD!E$3)</f>
        <v>2580</v>
      </c>
      <c r="F9" s="31">
        <f>+SUMIFS(datos!$I:$I,datos!$C:$C,PROD!$A9,datos!$G:$G,PROD!F$3)</f>
        <v>0</v>
      </c>
      <c r="G9" s="31">
        <f t="shared" si="2"/>
        <v>2580</v>
      </c>
      <c r="H9" s="32">
        <f t="shared" si="3"/>
        <v>0.84775697633345104</v>
      </c>
      <c r="J9" s="6" t="e">
        <f>+SUMIF(#REF!,PROD!$A9,#REF!)</f>
        <v>#REF!</v>
      </c>
      <c r="K9" s="6" t="e">
        <f t="shared" si="4"/>
        <v>#REF!</v>
      </c>
      <c r="L9" s="30" t="e">
        <f t="shared" si="5"/>
        <v>#REF!</v>
      </c>
      <c r="M9" s="31">
        <f>+SUMIFS(datos!$I:$I,datos!$C:$C,PROD!$A9,datos!$G:$G,PROD!M$3)</f>
        <v>1650</v>
      </c>
      <c r="N9" s="31">
        <f>+SUMIFS(datos!$I:$I,datos!$C:$C,PROD!$A9,datos!$G:$G,PROD!N$3)</f>
        <v>1676.6079999999999</v>
      </c>
      <c r="O9" s="31">
        <f>+SUMIFS(datos!$I:$I,datos!$C:$C,PROD!$A9,datos!$G:$G,PROD!O$3)</f>
        <v>0</v>
      </c>
      <c r="P9" s="31">
        <f>+SUMIFS(datos!$I:$I,datos!$C:$C,PROD!$A9,datos!$G:$G,PROD!P$3)</f>
        <v>0</v>
      </c>
      <c r="Q9" s="68">
        <f t="shared" si="11"/>
        <v>3326.6080000000002</v>
      </c>
      <c r="R9" s="32">
        <f t="shared" si="7"/>
        <v>0.99006190476190481</v>
      </c>
      <c r="T9" s="6" t="e">
        <f>+SUMIF(#REF!,PROD!A9,#REF!)</f>
        <v>#REF!</v>
      </c>
      <c r="U9" s="6" t="e">
        <f t="shared" si="8"/>
        <v>#REF!</v>
      </c>
      <c r="V9" s="30" t="e">
        <f t="shared" si="9"/>
        <v>#REF!</v>
      </c>
      <c r="W9" s="31">
        <f>+SUMIFS(datos!$I:$I,datos!$C:$C,PROD!$A9,datos!$G:$G,PROD!W$3)</f>
        <v>0</v>
      </c>
      <c r="X9" s="31">
        <f>+SUMIFS(datos!$I:$I,datos!$C:$C,PROD!$A9,datos!$G:$G,PROD!X$3)</f>
        <v>1020</v>
      </c>
      <c r="Y9" s="31">
        <f>+SUMIFS(datos!$I:$I,datos!$C:$C,PROD!$A9,datos!$G:$G,PROD!Y$3)</f>
        <v>930</v>
      </c>
      <c r="Z9" s="64">
        <f t="shared" si="12"/>
        <v>1950</v>
      </c>
      <c r="AA9" s="32">
        <f>+Z9/3060</f>
        <v>0.63725490196078427</v>
      </c>
      <c r="AC9"/>
      <c r="AD9"/>
      <c r="AE9"/>
      <c r="AF9"/>
      <c r="AG9"/>
      <c r="AH9"/>
    </row>
    <row r="10" spans="1:34" x14ac:dyDescent="0.25">
      <c r="A10" s="29">
        <v>45176</v>
      </c>
      <c r="B10" s="6" t="e">
        <f>+SUMIF(#REF!,PROD!A10,#REF!)</f>
        <v>#REF!</v>
      </c>
      <c r="C10" s="6" t="e">
        <f t="shared" si="0"/>
        <v>#REF!</v>
      </c>
      <c r="D10" s="30" t="e">
        <f t="shared" si="1"/>
        <v>#REF!</v>
      </c>
      <c r="E10" s="31">
        <f>+SUMIFS(datos!$I:$I,datos!$C:$C,PROD!$A10,datos!$G:$G,PROD!E$3)</f>
        <v>1497.6</v>
      </c>
      <c r="F10" s="31">
        <f>+SUMIFS(datos!$I:$I,datos!$C:$C,PROD!$A10,datos!$G:$G,PROD!F$3)</f>
        <v>0</v>
      </c>
      <c r="G10" s="31">
        <f t="shared" si="2"/>
        <v>1497.6</v>
      </c>
      <c r="H10" s="32">
        <f t="shared" si="3"/>
        <v>0.49209335184378922</v>
      </c>
      <c r="J10" s="6" t="e">
        <f>+SUMIF(#REF!,PROD!$A10,#REF!)</f>
        <v>#REF!</v>
      </c>
      <c r="K10" s="6" t="e">
        <f t="shared" si="4"/>
        <v>#REF!</v>
      </c>
      <c r="L10" s="30" t="e">
        <f t="shared" si="5"/>
        <v>#REF!</v>
      </c>
      <c r="M10" s="31">
        <f>+SUMIFS(datos!$I:$I,datos!$C:$C,PROD!$A10,datos!$G:$G,PROD!M$3)</f>
        <v>2285.1</v>
      </c>
      <c r="N10" s="31">
        <f>+SUMIFS(datos!$I:$I,datos!$C:$C,PROD!$A10,datos!$G:$G,PROD!N$3)</f>
        <v>0</v>
      </c>
      <c r="O10" s="31">
        <f>+SUMIFS(datos!$I:$I,datos!$C:$C,PROD!$A10,datos!$G:$G,PROD!O$3)</f>
        <v>810</v>
      </c>
      <c r="P10" s="31">
        <f>+SUMIFS(datos!$I:$I,datos!$C:$C,PROD!$A10,datos!$G:$G,PROD!P$3)</f>
        <v>0</v>
      </c>
      <c r="Q10" s="68">
        <f t="shared" si="11"/>
        <v>3095.1</v>
      </c>
      <c r="R10" s="32">
        <f t="shared" si="7"/>
        <v>0.92116071428571422</v>
      </c>
      <c r="T10" s="6" t="e">
        <f>+SUMIF(#REF!,PROD!A10,#REF!)</f>
        <v>#REF!</v>
      </c>
      <c r="U10" s="6" t="e">
        <f t="shared" si="8"/>
        <v>#REF!</v>
      </c>
      <c r="V10" s="30" t="e">
        <f t="shared" si="9"/>
        <v>#REF!</v>
      </c>
      <c r="W10" s="31">
        <f>+SUMIFS(datos!$I:$I,datos!$C:$C,PROD!$A10,datos!$G:$G,PROD!W$3)</f>
        <v>0</v>
      </c>
      <c r="X10" s="31">
        <f>+SUMIFS(datos!$I:$I,datos!$C:$C,PROD!$A10,datos!$G:$G,PROD!X$3)</f>
        <v>1625</v>
      </c>
      <c r="Y10" s="31">
        <f>+SUMIFS(datos!$I:$I,datos!$C:$C,PROD!$A10,datos!$G:$G,PROD!Y$3)</f>
        <v>0</v>
      </c>
      <c r="Z10" s="64">
        <f t="shared" si="12"/>
        <v>1625</v>
      </c>
      <c r="AA10" s="32">
        <f t="shared" ref="AA10:AA21" si="13">+Z10/$AA$3</f>
        <v>0.47514619883040937</v>
      </c>
      <c r="AC10"/>
      <c r="AD10"/>
      <c r="AE10"/>
      <c r="AF10"/>
      <c r="AG10"/>
      <c r="AH10"/>
    </row>
    <row r="11" spans="1:34" s="12" customFormat="1" x14ac:dyDescent="0.25">
      <c r="A11" s="29">
        <v>45177</v>
      </c>
      <c r="B11" s="6" t="e">
        <f>+SUMIF(#REF!,PROD!A11,#REF!)</f>
        <v>#REF!</v>
      </c>
      <c r="C11" s="6" t="e">
        <f t="shared" si="0"/>
        <v>#REF!</v>
      </c>
      <c r="D11" s="30" t="e">
        <f t="shared" si="1"/>
        <v>#REF!</v>
      </c>
      <c r="E11" s="31">
        <f>+SUMIFS(datos!$I:$I,datos!$C:$C,PROD!$A11,datos!$G:$G,PROD!E$3)</f>
        <v>2085</v>
      </c>
      <c r="F11" s="31">
        <f>+SUMIFS(datos!$I:$I,datos!$C:$C,PROD!$A11,datos!$G:$G,PROD!F$3)</f>
        <v>0</v>
      </c>
      <c r="G11" s="31">
        <f t="shared" si="2"/>
        <v>2085</v>
      </c>
      <c r="H11" s="32">
        <f t="shared" si="3"/>
        <v>0.68510592854854468</v>
      </c>
      <c r="J11" s="6" t="e">
        <f>+SUMIF(#REF!,PROD!$A11,#REF!)</f>
        <v>#REF!</v>
      </c>
      <c r="K11" s="6" t="e">
        <f t="shared" si="4"/>
        <v>#REF!</v>
      </c>
      <c r="L11" s="30" t="e">
        <f t="shared" si="5"/>
        <v>#REF!</v>
      </c>
      <c r="M11" s="31">
        <f>+SUMIFS(datos!$I:$I,datos!$C:$C,PROD!$A11,datos!$G:$G,PROD!M$3)</f>
        <v>1224.5</v>
      </c>
      <c r="N11" s="31">
        <f>+SUMIFS(datos!$I:$I,datos!$C:$C,PROD!$A11,datos!$G:$G,PROD!N$3)</f>
        <v>0</v>
      </c>
      <c r="O11" s="31">
        <f>+SUMIFS(datos!$I:$I,datos!$C:$C,PROD!$A11,datos!$G:$G,PROD!O$3)</f>
        <v>0</v>
      </c>
      <c r="P11" s="31">
        <f>+SUMIFS(datos!$I:$I,datos!$C:$C,PROD!$A11,datos!$G:$G,PROD!P$3)</f>
        <v>0</v>
      </c>
      <c r="Q11" s="68">
        <f t="shared" si="11"/>
        <v>1224.5</v>
      </c>
      <c r="R11" s="32">
        <f>+Q11/$R$3</f>
        <v>0.36443452380952379</v>
      </c>
      <c r="T11" s="6" t="e">
        <f>+SUMIF(#REF!,PROD!A11,#REF!)</f>
        <v>#REF!</v>
      </c>
      <c r="U11" s="6" t="e">
        <f t="shared" si="8"/>
        <v>#REF!</v>
      </c>
      <c r="V11" s="30" t="e">
        <f t="shared" si="9"/>
        <v>#REF!</v>
      </c>
      <c r="W11" s="31">
        <f>+SUMIFS(datos!$I:$I,datos!$C:$C,PROD!$A11,datos!$G:$G,PROD!W$3)</f>
        <v>700</v>
      </c>
      <c r="X11" s="31">
        <f>+SUMIFS(datos!$I:$I,datos!$C:$C,PROD!$A11,datos!$G:$G,PROD!X$3)</f>
        <v>1056.3800000000001</v>
      </c>
      <c r="Y11" s="31">
        <f>+SUMIFS(datos!$I:$I,datos!$C:$C,PROD!$A11,datos!$G:$G,PROD!Y$3)</f>
        <v>454.35</v>
      </c>
      <c r="Z11" s="64">
        <f t="shared" si="12"/>
        <v>2210.73</v>
      </c>
      <c r="AA11" s="32">
        <f t="shared" si="13"/>
        <v>0.64641228070175438</v>
      </c>
      <c r="AC11"/>
      <c r="AD11"/>
      <c r="AE11"/>
      <c r="AF11"/>
      <c r="AG11"/>
      <c r="AH11"/>
    </row>
    <row r="12" spans="1:34" s="12" customFormat="1" x14ac:dyDescent="0.25">
      <c r="A12" s="29">
        <v>45178</v>
      </c>
      <c r="B12" s="6" t="e">
        <f>+SUMIF(#REF!,PROD!A12,#REF!)</f>
        <v>#REF!</v>
      </c>
      <c r="C12" s="6" t="e">
        <f t="shared" si="0"/>
        <v>#REF!</v>
      </c>
      <c r="D12" s="30" t="e">
        <f t="shared" si="1"/>
        <v>#REF!</v>
      </c>
      <c r="E12" s="31">
        <f>+SUMIFS(datos!$I:$I,datos!$C:$C,PROD!$A12,datos!$G:$G,PROD!E$3)</f>
        <v>0</v>
      </c>
      <c r="F12" s="31">
        <f>+SUMIFS(datos!$I:$I,datos!$C:$C,PROD!$A12,datos!$G:$G,PROD!F$3)</f>
        <v>0</v>
      </c>
      <c r="G12" s="31">
        <f t="shared" si="2"/>
        <v>0</v>
      </c>
      <c r="H12" s="32">
        <f t="shared" si="3"/>
        <v>0</v>
      </c>
      <c r="J12" s="6" t="e">
        <f>+SUMIF(#REF!,PROD!$A12,#REF!)</f>
        <v>#REF!</v>
      </c>
      <c r="K12" s="6" t="e">
        <f t="shared" si="4"/>
        <v>#REF!</v>
      </c>
      <c r="L12" s="30" t="e">
        <f t="shared" si="5"/>
        <v>#REF!</v>
      </c>
      <c r="M12" s="31">
        <f>+SUMIFS(datos!$I:$I,datos!$C:$C,PROD!$A12,datos!$G:$G,PROD!M$3)</f>
        <v>1886</v>
      </c>
      <c r="N12" s="31">
        <f>+SUMIFS(datos!$I:$I,datos!$C:$C,PROD!$A12,datos!$G:$G,PROD!N$3)</f>
        <v>0</v>
      </c>
      <c r="O12" s="31">
        <f>+SUMIFS(datos!$I:$I,datos!$C:$C,PROD!$A12,datos!$G:$G,PROD!O$3)</f>
        <v>0</v>
      </c>
      <c r="P12" s="31">
        <f>+SUMIFS(datos!$I:$I,datos!$C:$C,PROD!$A12,datos!$G:$G,PROD!P$3)</f>
        <v>0</v>
      </c>
      <c r="Q12" s="68">
        <f t="shared" si="11"/>
        <v>1886</v>
      </c>
      <c r="R12" s="32">
        <f t="shared" si="7"/>
        <v>0.56130952380952381</v>
      </c>
      <c r="T12" s="6" t="e">
        <f>+SUMIF(#REF!,PROD!A12,#REF!)</f>
        <v>#REF!</v>
      </c>
      <c r="U12" s="6" t="e">
        <f t="shared" si="8"/>
        <v>#REF!</v>
      </c>
      <c r="V12" s="30" t="e">
        <f t="shared" si="9"/>
        <v>#REF!</v>
      </c>
      <c r="W12" s="31">
        <f>+SUMIFS(datos!$I:$I,datos!$C:$C,PROD!$A12,datos!$G:$G,PROD!W$3)</f>
        <v>1214</v>
      </c>
      <c r="X12" s="31">
        <f>+SUMIFS(datos!$I:$I,datos!$C:$C,PROD!$A12,datos!$G:$G,PROD!X$3)</f>
        <v>0</v>
      </c>
      <c r="Y12" s="31">
        <f>+SUMIFS(datos!$I:$I,datos!$C:$C,PROD!$A12,datos!$G:$G,PROD!Y$3)</f>
        <v>1601.38</v>
      </c>
      <c r="Z12" s="64">
        <f t="shared" si="12"/>
        <v>2815.38</v>
      </c>
      <c r="AA12" s="32">
        <f t="shared" si="13"/>
        <v>0.8232105263157895</v>
      </c>
      <c r="AC12"/>
      <c r="AD12"/>
      <c r="AE12"/>
      <c r="AF12"/>
      <c r="AG12"/>
      <c r="AH12"/>
    </row>
    <row r="13" spans="1:34" s="12" customFormat="1" x14ac:dyDescent="0.25">
      <c r="A13" s="29">
        <v>45179</v>
      </c>
      <c r="B13" s="6" t="e">
        <f>+SUMIF(#REF!,PROD!A13,#REF!)</f>
        <v>#REF!</v>
      </c>
      <c r="C13" s="6" t="e">
        <f t="shared" si="0"/>
        <v>#REF!</v>
      </c>
      <c r="D13" s="30" t="e">
        <f t="shared" si="1"/>
        <v>#REF!</v>
      </c>
      <c r="E13" s="31">
        <f>+SUMIFS(datos!$I:$I,datos!$C:$C,PROD!$A13,datos!$G:$G,PROD!E$3)</f>
        <v>2230</v>
      </c>
      <c r="F13" s="31">
        <f>+SUMIFS(datos!$I:$I,datos!$C:$C,PROD!$A13,datos!$G:$G,PROD!F$3)</f>
        <v>0</v>
      </c>
      <c r="G13" s="31">
        <f t="shared" si="2"/>
        <v>2230</v>
      </c>
      <c r="H13" s="32">
        <f t="shared" si="3"/>
        <v>0.73275118497038594</v>
      </c>
      <c r="J13" s="6" t="e">
        <f>+SUMIF(#REF!,PROD!$A13,#REF!)</f>
        <v>#REF!</v>
      </c>
      <c r="K13" s="6" t="e">
        <f t="shared" si="4"/>
        <v>#REF!</v>
      </c>
      <c r="L13" s="30" t="e">
        <f t="shared" si="5"/>
        <v>#REF!</v>
      </c>
      <c r="M13" s="31">
        <f>+SUMIFS(datos!$I:$I,datos!$C:$C,PROD!$A13,datos!$G:$G,PROD!M$3)</f>
        <v>1633.6</v>
      </c>
      <c r="N13" s="31">
        <f>+SUMIFS(datos!$I:$I,datos!$C:$C,PROD!$A13,datos!$G:$G,PROD!N$3)</f>
        <v>0</v>
      </c>
      <c r="O13" s="31">
        <f>+SUMIFS(datos!$I:$I,datos!$C:$C,PROD!$A13,datos!$G:$G,PROD!O$3)</f>
        <v>0</v>
      </c>
      <c r="P13" s="31">
        <f>+SUMIFS(datos!$I:$I,datos!$C:$C,PROD!$A13,datos!$G:$G,PROD!P$3)</f>
        <v>0</v>
      </c>
      <c r="Q13" s="68">
        <f t="shared" si="11"/>
        <v>1633.6</v>
      </c>
      <c r="R13" s="32">
        <f t="shared" si="7"/>
        <v>0.48619047619047617</v>
      </c>
      <c r="T13" s="6" t="e">
        <f>+SUMIF(#REF!,PROD!A13,#REF!)</f>
        <v>#REF!</v>
      </c>
      <c r="U13" s="6" t="e">
        <f t="shared" si="8"/>
        <v>#REF!</v>
      </c>
      <c r="V13" s="30" t="e">
        <f t="shared" si="9"/>
        <v>#REF!</v>
      </c>
      <c r="W13" s="31">
        <f>+SUMIFS(datos!$I:$I,datos!$C:$C,PROD!$A13,datos!$G:$G,PROD!W$3)</f>
        <v>0</v>
      </c>
      <c r="X13" s="31">
        <f>+SUMIFS(datos!$I:$I,datos!$C:$C,PROD!$A13,datos!$G:$G,PROD!X$3)</f>
        <v>520</v>
      </c>
      <c r="Y13" s="31">
        <f>+SUMIFS(datos!$I:$I,datos!$C:$C,PROD!$A13,datos!$G:$G,PROD!Y$3)</f>
        <v>0</v>
      </c>
      <c r="Z13" s="64">
        <f t="shared" si="12"/>
        <v>520</v>
      </c>
      <c r="AA13" s="32">
        <f t="shared" si="13"/>
        <v>0.15204678362573099</v>
      </c>
      <c r="AC13"/>
      <c r="AD13"/>
      <c r="AE13"/>
      <c r="AF13"/>
      <c r="AG13"/>
      <c r="AH13"/>
    </row>
    <row r="14" spans="1:34" s="12" customFormat="1" x14ac:dyDescent="0.25">
      <c r="A14" s="29">
        <v>45180</v>
      </c>
      <c r="B14" s="6" t="e">
        <f>+SUMIF(#REF!,PROD!A14,#REF!)</f>
        <v>#REF!</v>
      </c>
      <c r="C14" s="6" t="e">
        <f t="shared" si="0"/>
        <v>#REF!</v>
      </c>
      <c r="D14" s="30" t="e">
        <f t="shared" si="1"/>
        <v>#REF!</v>
      </c>
      <c r="E14" s="31">
        <f>+SUMIFS(datos!$I:$I,datos!$C:$C,PROD!$A14,datos!$G:$G,PROD!E$3)</f>
        <v>1140</v>
      </c>
      <c r="F14" s="31">
        <f>+SUMIFS(datos!$I:$I,datos!$C:$C,PROD!$A14,datos!$G:$G,PROD!F$3)</f>
        <v>0</v>
      </c>
      <c r="G14" s="31">
        <f t="shared" si="2"/>
        <v>1140</v>
      </c>
      <c r="H14" s="32">
        <f t="shared" si="3"/>
        <v>0.37459029186826903</v>
      </c>
      <c r="J14" s="6" t="e">
        <f>+SUMIF(#REF!,PROD!$A14,#REF!)</f>
        <v>#REF!</v>
      </c>
      <c r="K14" s="6" t="e">
        <f t="shared" si="4"/>
        <v>#REF!</v>
      </c>
      <c r="L14" s="30" t="e">
        <f t="shared" si="5"/>
        <v>#REF!</v>
      </c>
      <c r="M14" s="31">
        <f>+SUMIFS(datos!$I:$I,datos!$C:$C,PROD!$A14,datos!$G:$G,PROD!M$3)</f>
        <v>1900</v>
      </c>
      <c r="N14" s="31">
        <f>+SUMIFS(datos!$I:$I,datos!$C:$C,PROD!$A14,datos!$G:$G,PROD!N$3)</f>
        <v>0</v>
      </c>
      <c r="O14" s="31">
        <f>+SUMIFS(datos!$I:$I,datos!$C:$C,PROD!$A14,datos!$G:$G,PROD!O$3)</f>
        <v>976.04</v>
      </c>
      <c r="P14" s="31">
        <f>+SUMIFS(datos!$I:$I,datos!$C:$C,PROD!$A14,datos!$G:$G,PROD!P$3)</f>
        <v>0</v>
      </c>
      <c r="Q14" s="68">
        <f t="shared" si="11"/>
        <v>2876.04</v>
      </c>
      <c r="R14" s="32">
        <f t="shared" si="7"/>
        <v>0.85596428571428573</v>
      </c>
      <c r="T14" s="6" t="e">
        <f>+SUMIF(#REF!,PROD!A14,#REF!)</f>
        <v>#REF!</v>
      </c>
      <c r="U14" s="6" t="e">
        <f t="shared" si="8"/>
        <v>#REF!</v>
      </c>
      <c r="V14" s="30" t="e">
        <f t="shared" si="9"/>
        <v>#REF!</v>
      </c>
      <c r="W14" s="31">
        <f>+SUMIFS(datos!$I:$I,datos!$C:$C,PROD!$A14,datos!$G:$G,PROD!W$3)</f>
        <v>900</v>
      </c>
      <c r="X14" s="31">
        <f>+SUMIFS(datos!$I:$I,datos!$C:$C,PROD!$A14,datos!$G:$G,PROD!X$3)</f>
        <v>1330</v>
      </c>
      <c r="Y14" s="31">
        <f>+SUMIFS(datos!$I:$I,datos!$C:$C,PROD!$A14,datos!$G:$G,PROD!Y$3)</f>
        <v>0</v>
      </c>
      <c r="Z14" s="64">
        <f t="shared" si="12"/>
        <v>2230</v>
      </c>
      <c r="AA14" s="32">
        <f t="shared" si="13"/>
        <v>0.65204678362573099</v>
      </c>
      <c r="AC14"/>
      <c r="AD14"/>
      <c r="AE14"/>
      <c r="AF14"/>
      <c r="AG14"/>
      <c r="AH14"/>
    </row>
    <row r="15" spans="1:34" s="12" customFormat="1" x14ac:dyDescent="0.25">
      <c r="A15" s="29">
        <v>45181</v>
      </c>
      <c r="B15" s="6" t="e">
        <f>+SUMIF(#REF!,PROD!A15,#REF!)</f>
        <v>#REF!</v>
      </c>
      <c r="C15" s="6" t="e">
        <f t="shared" si="0"/>
        <v>#REF!</v>
      </c>
      <c r="D15" s="30" t="e">
        <f t="shared" si="1"/>
        <v>#REF!</v>
      </c>
      <c r="E15" s="31">
        <f>+SUMIFS(datos!$I:$I,datos!$C:$C,PROD!$A15,datos!$G:$G,PROD!E$3)</f>
        <v>300</v>
      </c>
      <c r="F15" s="31">
        <f>+SUMIFS(datos!$I:$I,datos!$C:$C,PROD!$A15,datos!$G:$G,PROD!F$3)</f>
        <v>1080</v>
      </c>
      <c r="G15" s="31">
        <f t="shared" si="2"/>
        <v>1380</v>
      </c>
      <c r="H15" s="32">
        <f t="shared" si="3"/>
        <v>0.45345140594579936</v>
      </c>
      <c r="J15" s="6" t="e">
        <f>+SUMIF(#REF!,PROD!$A15,#REF!)</f>
        <v>#REF!</v>
      </c>
      <c r="K15" s="6" t="e">
        <f t="shared" si="4"/>
        <v>#REF!</v>
      </c>
      <c r="L15" s="30" t="e">
        <f t="shared" si="5"/>
        <v>#REF!</v>
      </c>
      <c r="M15" s="31">
        <f>+SUMIFS(datos!$I:$I,datos!$C:$C,PROD!$A15,datos!$G:$G,PROD!M$3)</f>
        <v>1200</v>
      </c>
      <c r="N15" s="31">
        <f>+SUMIFS(datos!$I:$I,datos!$C:$C,PROD!$A15,datos!$G:$G,PROD!N$3)</f>
        <v>1282.896</v>
      </c>
      <c r="O15" s="31">
        <f>+SUMIFS(datos!$I:$I,datos!$C:$C,PROD!$A15,datos!$G:$G,PROD!O$3)</f>
        <v>0</v>
      </c>
      <c r="P15" s="31">
        <f>+SUMIFS(datos!$I:$I,datos!$C:$C,PROD!$A15,datos!$G:$G,PROD!P$3)</f>
        <v>0</v>
      </c>
      <c r="Q15" s="68">
        <f t="shared" si="11"/>
        <v>2482.8959999999997</v>
      </c>
      <c r="R15" s="32">
        <f t="shared" si="7"/>
        <v>0.73895714285714276</v>
      </c>
      <c r="T15" s="6" t="e">
        <f>+SUMIF(#REF!,PROD!A15,#REF!)</f>
        <v>#REF!</v>
      </c>
      <c r="U15" s="6" t="e">
        <f t="shared" si="8"/>
        <v>#REF!</v>
      </c>
      <c r="V15" s="30" t="e">
        <f t="shared" si="9"/>
        <v>#REF!</v>
      </c>
      <c r="W15" s="31">
        <f>+SUMIFS(datos!$I:$I,datos!$C:$C,PROD!$A15,datos!$G:$G,PROD!W$3)</f>
        <v>0</v>
      </c>
      <c r="X15" s="31">
        <f>+SUMIFS(datos!$I:$I,datos!$C:$C,PROD!$A15,datos!$G:$G,PROD!X$3)</f>
        <v>0</v>
      </c>
      <c r="Y15" s="31">
        <f>+SUMIFS(datos!$I:$I,datos!$C:$C,PROD!$A15,datos!$G:$G,PROD!Y$3)</f>
        <v>1102.4100000000001</v>
      </c>
      <c r="Z15" s="64">
        <f t="shared" si="12"/>
        <v>1102.4100000000001</v>
      </c>
      <c r="AA15" s="32">
        <f t="shared" si="13"/>
        <v>0.32234210526315793</v>
      </c>
      <c r="AC15"/>
      <c r="AD15"/>
      <c r="AE15"/>
      <c r="AF15"/>
      <c r="AG15"/>
      <c r="AH15"/>
    </row>
    <row r="16" spans="1:34" s="12" customFormat="1" x14ac:dyDescent="0.25">
      <c r="A16" s="29">
        <v>45182</v>
      </c>
      <c r="B16" s="6" t="e">
        <f>+SUMIF(#REF!,PROD!A16,#REF!)</f>
        <v>#REF!</v>
      </c>
      <c r="C16" s="6" t="e">
        <f t="shared" si="0"/>
        <v>#REF!</v>
      </c>
      <c r="D16" s="30" t="e">
        <f t="shared" si="1"/>
        <v>#REF!</v>
      </c>
      <c r="E16" s="31">
        <f>+SUMIFS(datos!$I:$I,datos!$C:$C,PROD!$A16,datos!$G:$G,PROD!E$3)</f>
        <v>1551.6</v>
      </c>
      <c r="F16" s="31">
        <f>+SUMIFS(datos!$I:$I,datos!$C:$C,PROD!$A16,datos!$G:$G,PROD!F$3)</f>
        <v>0</v>
      </c>
      <c r="G16" s="31">
        <f t="shared" si="2"/>
        <v>1551.6</v>
      </c>
      <c r="H16" s="32">
        <f t="shared" si="3"/>
        <v>0.50983710251123349</v>
      </c>
      <c r="J16" s="6" t="e">
        <f>+SUMIF(#REF!,PROD!$A16,#REF!)</f>
        <v>#REF!</v>
      </c>
      <c r="K16" s="6" t="e">
        <f t="shared" si="4"/>
        <v>#REF!</v>
      </c>
      <c r="L16" s="30" t="e">
        <f t="shared" si="5"/>
        <v>#REF!</v>
      </c>
      <c r="M16" s="31">
        <f>+SUMIFS(datos!$I:$I,datos!$C:$C,PROD!$A16,datos!$G:$G,PROD!M$3)</f>
        <v>2206.5</v>
      </c>
      <c r="N16" s="31">
        <f>+SUMIFS(datos!$I:$I,datos!$C:$C,PROD!$A16,datos!$G:$G,PROD!N$3)</f>
        <v>1045.05</v>
      </c>
      <c r="O16" s="31">
        <f>+SUMIFS(datos!$I:$I,datos!$C:$C,PROD!$A16,datos!$G:$G,PROD!O$3)</f>
        <v>0</v>
      </c>
      <c r="P16" s="31">
        <f>+SUMIFS(datos!$I:$I,datos!$C:$C,PROD!$A16,datos!$G:$G,PROD!P$3)</f>
        <v>0</v>
      </c>
      <c r="Q16" s="68">
        <f t="shared" si="11"/>
        <v>3251.55</v>
      </c>
      <c r="R16" s="32">
        <f t="shared" si="7"/>
        <v>0.96772321428571439</v>
      </c>
      <c r="T16" s="6" t="e">
        <f>+SUMIF(#REF!,PROD!A16,#REF!)</f>
        <v>#REF!</v>
      </c>
      <c r="U16" s="6" t="e">
        <f t="shared" si="8"/>
        <v>#REF!</v>
      </c>
      <c r="V16" s="30" t="e">
        <f t="shared" si="9"/>
        <v>#REF!</v>
      </c>
      <c r="W16" s="31">
        <f>+SUMIFS(datos!$I:$I,datos!$C:$C,PROD!$A16,datos!$G:$G,PROD!W$3)</f>
        <v>1860</v>
      </c>
      <c r="X16" s="31">
        <f>+SUMIFS(datos!$I:$I,datos!$C:$C,PROD!$A16,datos!$G:$G,PROD!X$3)</f>
        <v>990</v>
      </c>
      <c r="Y16" s="31">
        <f>+SUMIFS(datos!$I:$I,datos!$C:$C,PROD!$A16,datos!$G:$G,PROD!Y$3)</f>
        <v>0</v>
      </c>
      <c r="Z16" s="64">
        <f t="shared" si="12"/>
        <v>2850</v>
      </c>
      <c r="AA16" s="32">
        <f t="shared" si="13"/>
        <v>0.83333333333333337</v>
      </c>
      <c r="AC16"/>
      <c r="AD16"/>
      <c r="AE16"/>
      <c r="AF16"/>
      <c r="AG16"/>
      <c r="AH16"/>
    </row>
    <row r="17" spans="1:34" s="12" customFormat="1" x14ac:dyDescent="0.25">
      <c r="A17" s="29">
        <v>45183</v>
      </c>
      <c r="B17" s="6" t="e">
        <f>+SUMIF(#REF!,PROD!A17,#REF!)</f>
        <v>#REF!</v>
      </c>
      <c r="C17" s="6" t="e">
        <f t="shared" si="0"/>
        <v>#REF!</v>
      </c>
      <c r="D17" s="30" t="e">
        <f t="shared" si="1"/>
        <v>#REF!</v>
      </c>
      <c r="E17" s="31">
        <f>+SUMIFS(datos!$I:$I,datos!$C:$C,PROD!$A17,datos!$G:$G,PROD!E$3)</f>
        <v>1784</v>
      </c>
      <c r="F17" s="31">
        <f>+SUMIFS(datos!$I:$I,datos!$C:$C,PROD!$A17,datos!$G:$G,PROD!F$3)</f>
        <v>1060</v>
      </c>
      <c r="G17" s="31">
        <f t="shared" si="2"/>
        <v>2844</v>
      </c>
      <c r="H17" s="32">
        <f t="shared" si="3"/>
        <v>0.93450420181873439</v>
      </c>
      <c r="J17" s="6" t="e">
        <f>+SUMIF(#REF!,PROD!$A17,#REF!)</f>
        <v>#REF!</v>
      </c>
      <c r="K17" s="6" t="e">
        <f>+$C$1-J17</f>
        <v>#REF!</v>
      </c>
      <c r="L17" s="30" t="e">
        <f t="shared" si="5"/>
        <v>#REF!</v>
      </c>
      <c r="M17" s="31">
        <f>+SUMIFS(datos!$I:$I,datos!$C:$C,PROD!$A17,datos!$G:$G,PROD!M$3)</f>
        <v>770</v>
      </c>
      <c r="N17" s="31">
        <f>+SUMIFS(datos!$I:$I,datos!$C:$C,PROD!$A17,datos!$G:$G,PROD!N$3)</f>
        <v>0</v>
      </c>
      <c r="O17" s="31">
        <f>+SUMIFS(datos!$I:$I,datos!$C:$C,PROD!$A17,datos!$G:$G,PROD!O$3)</f>
        <v>0</v>
      </c>
      <c r="P17" s="31">
        <f>+SUMIFS(datos!$I:$I,datos!$C:$C,PROD!$A17,datos!$G:$G,PROD!P$3)</f>
        <v>0</v>
      </c>
      <c r="Q17" s="68">
        <f t="shared" si="11"/>
        <v>770</v>
      </c>
      <c r="R17" s="32">
        <f t="shared" si="7"/>
        <v>0.22916666666666666</v>
      </c>
      <c r="T17" s="6" t="e">
        <f>+SUMIF(#REF!,PROD!A17,#REF!)</f>
        <v>#REF!</v>
      </c>
      <c r="U17" s="6" t="e">
        <f t="shared" si="8"/>
        <v>#REF!</v>
      </c>
      <c r="V17" s="30" t="e">
        <f t="shared" si="9"/>
        <v>#REF!</v>
      </c>
      <c r="W17" s="31">
        <f>+SUMIFS(datos!$I:$I,datos!$C:$C,PROD!$A17,datos!$G:$G,PROD!W$3)</f>
        <v>0</v>
      </c>
      <c r="X17" s="31">
        <f>+SUMIFS(datos!$I:$I,datos!$C:$C,PROD!$A17,datos!$G:$G,PROD!X$3)</f>
        <v>680</v>
      </c>
      <c r="Y17" s="31">
        <f>+SUMIFS(datos!$I:$I,datos!$C:$C,PROD!$A17,datos!$G:$G,PROD!Y$3)</f>
        <v>1535</v>
      </c>
      <c r="Z17" s="64">
        <f t="shared" si="12"/>
        <v>2215</v>
      </c>
      <c r="AA17" s="32">
        <f t="shared" si="13"/>
        <v>0.64766081871345027</v>
      </c>
      <c r="AC17"/>
      <c r="AD17"/>
      <c r="AE17"/>
      <c r="AF17"/>
      <c r="AG17"/>
      <c r="AH17"/>
    </row>
    <row r="18" spans="1:34" s="12" customFormat="1" x14ac:dyDescent="0.25">
      <c r="A18" s="29">
        <v>45184</v>
      </c>
      <c r="B18" s="6" t="e">
        <f>+SUMIF(#REF!,PROD!A18,#REF!)</f>
        <v>#REF!</v>
      </c>
      <c r="C18" s="6" t="e">
        <f t="shared" si="0"/>
        <v>#REF!</v>
      </c>
      <c r="D18" s="30" t="e">
        <f t="shared" si="1"/>
        <v>#REF!</v>
      </c>
      <c r="E18" s="31">
        <f>+SUMIFS(datos!$I:$I,datos!$C:$C,PROD!$A18,datos!$G:$G,PROD!E$3)</f>
        <v>693.8</v>
      </c>
      <c r="F18" s="31">
        <f>+SUMIFS(datos!$I:$I,datos!$C:$C,PROD!$A18,datos!$G:$G,PROD!F$3)</f>
        <v>900</v>
      </c>
      <c r="G18" s="31">
        <f t="shared" si="2"/>
        <v>1593.8</v>
      </c>
      <c r="H18" s="32">
        <f>+G18/H3</f>
        <v>0.52370351506986601</v>
      </c>
      <c r="J18" s="6" t="e">
        <f>+SUMIF(#REF!,PROD!$A18,#REF!)</f>
        <v>#REF!</v>
      </c>
      <c r="K18" s="6" t="e">
        <f t="shared" si="4"/>
        <v>#REF!</v>
      </c>
      <c r="L18" s="30" t="e">
        <f t="shared" si="5"/>
        <v>#REF!</v>
      </c>
      <c r="M18" s="31">
        <f>+SUMIFS(datos!$I:$I,datos!$C:$C,PROD!$A18,datos!$G:$G,PROD!M$3)</f>
        <v>1001.3</v>
      </c>
      <c r="N18" s="31">
        <f>+SUMIFS(datos!$I:$I,datos!$C:$C,PROD!$A18,datos!$G:$G,PROD!N$3)</f>
        <v>0</v>
      </c>
      <c r="O18" s="31">
        <f>+SUMIFS(datos!$I:$I,datos!$C:$C,PROD!$A18,datos!$G:$G,PROD!O$3)</f>
        <v>0</v>
      </c>
      <c r="P18" s="31">
        <f>+SUMIFS(datos!$I:$I,datos!$C:$C,PROD!$A18,datos!$G:$G,PROD!P$3)</f>
        <v>0</v>
      </c>
      <c r="Q18" s="68">
        <f t="shared" si="11"/>
        <v>1001.3</v>
      </c>
      <c r="R18" s="32">
        <f t="shared" si="7"/>
        <v>0.29800595238095234</v>
      </c>
      <c r="T18" s="6" t="e">
        <f>+SUMIF(#REF!,PROD!A18,#REF!)</f>
        <v>#REF!</v>
      </c>
      <c r="U18" s="6" t="e">
        <f t="shared" si="8"/>
        <v>#REF!</v>
      </c>
      <c r="V18" s="30" t="e">
        <f t="shared" si="9"/>
        <v>#REF!</v>
      </c>
      <c r="W18" s="31">
        <f>+SUMIFS(datos!$I:$I,datos!$C:$C,PROD!$A18,datos!$G:$G,PROD!W$3)</f>
        <v>0</v>
      </c>
      <c r="X18" s="31">
        <f>+SUMIFS(datos!$I:$I,datos!$C:$C,PROD!$A18,datos!$G:$G,PROD!X$3)</f>
        <v>1637.2</v>
      </c>
      <c r="Y18" s="31">
        <f>+SUMIFS(datos!$I:$I,datos!$C:$C,PROD!$A18,datos!$G:$G,PROD!Y$3)</f>
        <v>757.25</v>
      </c>
      <c r="Z18" s="64">
        <f>+W18+X18+Y18</f>
        <v>2394.4499999999998</v>
      </c>
      <c r="AA18" s="32">
        <f>+Z18/(AB3)</f>
        <v>0.64890243902439015</v>
      </c>
      <c r="AC18"/>
      <c r="AD18"/>
      <c r="AE18"/>
      <c r="AF18"/>
      <c r="AG18"/>
      <c r="AH18"/>
    </row>
    <row r="19" spans="1:34" s="12" customFormat="1" ht="14.25" customHeight="1" x14ac:dyDescent="0.25">
      <c r="A19" s="29">
        <v>45185</v>
      </c>
      <c r="B19" s="6" t="e">
        <f>+SUMIF(#REF!,PROD!A19,#REF!)</f>
        <v>#REF!</v>
      </c>
      <c r="C19" s="6" t="e">
        <f t="shared" si="0"/>
        <v>#REF!</v>
      </c>
      <c r="D19" s="30" t="e">
        <f t="shared" si="1"/>
        <v>#REF!</v>
      </c>
      <c r="E19" s="31">
        <f>+SUMIFS(datos!$I:$I,datos!$C:$C,PROD!$A19,datos!$G:$G,PROD!E$3)</f>
        <v>381.92</v>
      </c>
      <c r="F19" s="31">
        <f>+SUMIFS(datos!$I:$I,datos!$C:$C,PROD!$A19,datos!$G:$G,PROD!F$3)</f>
        <v>0</v>
      </c>
      <c r="G19" s="31">
        <f t="shared" si="2"/>
        <v>381.92</v>
      </c>
      <c r="H19" s="32">
        <f>+G19/$H$3</f>
        <v>0.1254943195353766</v>
      </c>
      <c r="J19" s="6" t="e">
        <f>+SUMIF(#REF!,PROD!$A19,#REF!)</f>
        <v>#REF!</v>
      </c>
      <c r="K19" s="6" t="e">
        <f t="shared" si="4"/>
        <v>#REF!</v>
      </c>
      <c r="L19" s="30" t="e">
        <f t="shared" si="5"/>
        <v>#REF!</v>
      </c>
      <c r="M19" s="31">
        <f>+SUMIFS(datos!$I:$I,datos!$C:$C,PROD!$A19,datos!$G:$G,PROD!M$3)</f>
        <v>812.1</v>
      </c>
      <c r="N19" s="31">
        <f>+SUMIFS(datos!$I:$I,datos!$C:$C,PROD!$A19,datos!$G:$G,PROD!N$3)</f>
        <v>0</v>
      </c>
      <c r="O19" s="31">
        <f>+SUMIFS(datos!$I:$I,datos!$C:$C,PROD!$A19,datos!$G:$G,PROD!O$3)</f>
        <v>1000</v>
      </c>
      <c r="P19" s="31">
        <f>+SUMIFS(datos!$I:$I,datos!$C:$C,PROD!$A19,datos!$G:$G,PROD!P$3)</f>
        <v>0</v>
      </c>
      <c r="Q19" s="68">
        <f t="shared" si="11"/>
        <v>1812.1</v>
      </c>
      <c r="R19" s="32">
        <f t="shared" si="7"/>
        <v>0.53931547619047615</v>
      </c>
      <c r="T19" s="6" t="e">
        <f>+SUMIF(#REF!,PROD!A19,#REF!)</f>
        <v>#REF!</v>
      </c>
      <c r="U19" s="6" t="e">
        <f t="shared" si="8"/>
        <v>#REF!</v>
      </c>
      <c r="V19" s="30" t="e">
        <f t="shared" si="9"/>
        <v>#REF!</v>
      </c>
      <c r="W19" s="31">
        <f>+SUMIFS(datos!$I:$I,datos!$C:$C,PROD!$A19,datos!$G:$G,PROD!W$3)</f>
        <v>0</v>
      </c>
      <c r="X19" s="31">
        <f>+SUMIFS(datos!$I:$I,datos!$C:$C,PROD!$A19,datos!$G:$G,PROD!X$3)</f>
        <v>2030</v>
      </c>
      <c r="Y19" s="31">
        <f>+SUMIFS(datos!$I:$I,datos!$C:$C,PROD!$A19,datos!$G:$G,PROD!Y$3)</f>
        <v>757.05</v>
      </c>
      <c r="Z19" s="64">
        <f t="shared" si="12"/>
        <v>2787.05</v>
      </c>
      <c r="AA19" s="32">
        <f t="shared" si="13"/>
        <v>0.81492690058479533</v>
      </c>
      <c r="AC19"/>
      <c r="AD19"/>
      <c r="AE19"/>
      <c r="AF19"/>
      <c r="AG19"/>
      <c r="AH19"/>
    </row>
    <row r="20" spans="1:34" s="12" customFormat="1" x14ac:dyDescent="0.25">
      <c r="A20" s="29">
        <v>45187</v>
      </c>
      <c r="B20" s="6" t="e">
        <f>+SUMIF(#REF!,PROD!A20,#REF!)</f>
        <v>#REF!</v>
      </c>
      <c r="C20" s="6" t="e">
        <f t="shared" si="0"/>
        <v>#REF!</v>
      </c>
      <c r="D20" s="30" t="e">
        <f t="shared" si="1"/>
        <v>#REF!</v>
      </c>
      <c r="E20" s="31">
        <f>+SUMIFS(datos!$I:$I,datos!$C:$C,PROD!$A20,datos!$G:$G,PROD!E$3)</f>
        <v>1644</v>
      </c>
      <c r="F20" s="31">
        <f>+SUMIFS(datos!$I:$I,datos!$C:$C,PROD!$A20,datos!$G:$G,PROD!F$3)</f>
        <v>0</v>
      </c>
      <c r="G20" s="31">
        <f t="shared" si="2"/>
        <v>1644</v>
      </c>
      <c r="H20" s="32">
        <f>+G20/$H$3</f>
        <v>0.54019863143108271</v>
      </c>
      <c r="J20" s="6" t="e">
        <f>+SUMIF(#REF!,PROD!$A20,#REF!)</f>
        <v>#REF!</v>
      </c>
      <c r="K20" s="6" t="e">
        <f t="shared" si="4"/>
        <v>#REF!</v>
      </c>
      <c r="L20" s="30" t="e">
        <f t="shared" si="5"/>
        <v>#REF!</v>
      </c>
      <c r="M20" s="31">
        <f>+SUMIFS(datos!$I:$I,datos!$C:$C,PROD!$A20,datos!$G:$G,PROD!M$3)</f>
        <v>2641.9</v>
      </c>
      <c r="N20" s="31">
        <f>+SUMIFS(datos!$I:$I,datos!$C:$C,PROD!$A20,datos!$G:$G,PROD!N$3)</f>
        <v>0</v>
      </c>
      <c r="O20" s="31">
        <f>+SUMIFS(datos!$I:$I,datos!$C:$C,PROD!$A20,datos!$G:$G,PROD!O$3)</f>
        <v>0</v>
      </c>
      <c r="P20" s="31">
        <f>+SUMIFS(datos!$I:$I,datos!$C:$C,PROD!$A20,datos!$G:$G,PROD!P$3)</f>
        <v>0</v>
      </c>
      <c r="Q20" s="68">
        <f t="shared" si="11"/>
        <v>2641.9</v>
      </c>
      <c r="R20" s="32">
        <f t="shared" si="7"/>
        <v>0.7862797619047619</v>
      </c>
      <c r="T20" s="6" t="e">
        <f>+SUMIF(#REF!,PROD!A20,#REF!)</f>
        <v>#REF!</v>
      </c>
      <c r="U20" s="6" t="e">
        <f t="shared" si="8"/>
        <v>#REF!</v>
      </c>
      <c r="V20" s="30" t="e">
        <f t="shared" si="9"/>
        <v>#REF!</v>
      </c>
      <c r="W20" s="31">
        <f>+SUMIFS(datos!$I:$I,datos!$C:$C,PROD!$A20,datos!$G:$G,PROD!W$3)</f>
        <v>661</v>
      </c>
      <c r="X20" s="31">
        <f>+SUMIFS(datos!$I:$I,datos!$C:$C,PROD!$A20,datos!$G:$G,PROD!X$3)</f>
        <v>3120.45</v>
      </c>
      <c r="Y20" s="31">
        <f>+SUMIFS(datos!$I:$I,datos!$C:$C,PROD!$A20,datos!$G:$G,PROD!Y$3)</f>
        <v>0</v>
      </c>
      <c r="Z20" s="64">
        <f t="shared" si="12"/>
        <v>3781.45</v>
      </c>
      <c r="AA20" s="32">
        <f>+Z20/$AB$3</f>
        <v>1.0247831978319784</v>
      </c>
      <c r="AC20"/>
      <c r="AD20"/>
      <c r="AE20"/>
      <c r="AF20"/>
      <c r="AG20"/>
      <c r="AH20"/>
    </row>
    <row r="21" spans="1:34" s="12" customFormat="1" x14ac:dyDescent="0.25">
      <c r="A21" s="29">
        <v>45188</v>
      </c>
      <c r="B21" s="6" t="e">
        <f>+SUMIF(#REF!,PROD!A21,#REF!)</f>
        <v>#REF!</v>
      </c>
      <c r="C21" s="6" t="e">
        <f t="shared" si="0"/>
        <v>#REF!</v>
      </c>
      <c r="D21" s="30" t="e">
        <f t="shared" si="1"/>
        <v>#REF!</v>
      </c>
      <c r="E21" s="31">
        <f>+SUMIFS(datos!$I:$I,datos!$C:$C,PROD!$A21,datos!$G:$G,PROD!E$3)</f>
        <v>950</v>
      </c>
      <c r="F21" s="31">
        <f>+SUMIFS(datos!$I:$I,datos!$C:$C,PROD!$A21,datos!$G:$G,PROD!F$3)</f>
        <v>0</v>
      </c>
      <c r="G21" s="31">
        <f t="shared" si="2"/>
        <v>950</v>
      </c>
      <c r="H21" s="32">
        <f>+G21/$H$3</f>
        <v>0.31215857655689089</v>
      </c>
      <c r="J21" s="6" t="e">
        <f>+SUMIF(#REF!,PROD!$A21,#REF!)</f>
        <v>#REF!</v>
      </c>
      <c r="K21" s="6" t="e">
        <f t="shared" si="4"/>
        <v>#REF!</v>
      </c>
      <c r="L21" s="30" t="e">
        <f t="shared" si="5"/>
        <v>#REF!</v>
      </c>
      <c r="M21" s="31">
        <f>+SUMIFS(datos!$I:$I,datos!$C:$C,PROD!$A21,datos!$G:$G,PROD!M$3)</f>
        <v>969.2</v>
      </c>
      <c r="N21" s="31">
        <v>1100</v>
      </c>
      <c r="O21" s="31">
        <f>+SUMIFS(datos!$I:$I,datos!$C:$C,PROD!$A21,datos!$G:$G,PROD!O$3)</f>
        <v>1368.8400000000001</v>
      </c>
      <c r="P21" s="31">
        <f>+SUMIFS(datos!$I:$I,datos!$C:$C,PROD!$A21,datos!$G:$G,PROD!P$3)</f>
        <v>0</v>
      </c>
      <c r="Q21" s="68">
        <f t="shared" si="11"/>
        <v>3438.04</v>
      </c>
      <c r="R21" s="32">
        <f>+Q21/$S$3</f>
        <v>0.96303641456582634</v>
      </c>
      <c r="T21" s="6" t="e">
        <f>+SUMIF(#REF!,PROD!A21,#REF!)</f>
        <v>#REF!</v>
      </c>
      <c r="U21" s="6" t="e">
        <f t="shared" si="8"/>
        <v>#REF!</v>
      </c>
      <c r="V21" s="30" t="e">
        <f t="shared" si="9"/>
        <v>#REF!</v>
      </c>
      <c r="W21" s="31">
        <f>+SUMIFS(datos!$I:$I,datos!$C:$C,PROD!$A21,datos!$G:$G,PROD!W$3)</f>
        <v>0</v>
      </c>
      <c r="X21" s="31">
        <f>+SUMIFS(datos!$I:$I,datos!$C:$C,PROD!$A21,datos!$G:$G,PROD!X$3)</f>
        <v>0</v>
      </c>
      <c r="Y21" s="31">
        <f>+SUMIFS(datos!$I:$I,datos!$C:$C,PROD!$A21,datos!$G:$G,PROD!Y$3)</f>
        <v>0</v>
      </c>
      <c r="Z21" s="64">
        <f t="shared" si="12"/>
        <v>0</v>
      </c>
      <c r="AA21" s="32">
        <f t="shared" si="13"/>
        <v>0</v>
      </c>
      <c r="AC21"/>
      <c r="AD21"/>
      <c r="AE21"/>
      <c r="AF21"/>
      <c r="AG21"/>
      <c r="AH21"/>
    </row>
    <row r="22" spans="1:34" s="12" customFormat="1" x14ac:dyDescent="0.25">
      <c r="A22" s="29">
        <v>45189</v>
      </c>
      <c r="B22"/>
      <c r="C22"/>
      <c r="D22"/>
      <c r="E22" s="31">
        <f>+SUMIFS(datos!$I:$I,datos!$C:$C,PROD!$A22,datos!$G:$G,PROD!E$3)</f>
        <v>2678.4</v>
      </c>
      <c r="F22" s="31">
        <f>+SUMIFS(datos!$I:$I,datos!$C:$C,PROD!$A22,datos!$G:$G,PROD!F$3)</f>
        <v>0</v>
      </c>
      <c r="G22" s="31">
        <f t="shared" si="2"/>
        <v>2678.4</v>
      </c>
      <c r="H22" s="32">
        <f t="shared" ref="H22:H23" si="14">+G22/$H$3</f>
        <v>0.88009003310523848</v>
      </c>
      <c r="M22" s="31">
        <f>+SUMIFS(datos!$I:$I,datos!$C:$C,PROD!$A22,datos!$G:$G,PROD!M$3)</f>
        <v>1546</v>
      </c>
      <c r="N22" s="31">
        <f>+SUMIFS(datos!$I:$I,datos!$C:$C,PROD!$A22,datos!$G:$G,PROD!N$3)</f>
        <v>0</v>
      </c>
      <c r="O22" s="31">
        <f>+SUMIFS(datos!$I:$I,datos!$C:$C,PROD!$A22,datos!$G:$G,PROD!O$3)</f>
        <v>0</v>
      </c>
      <c r="P22" s="31">
        <f>+SUMIFS(datos!$I:$I,datos!$C:$C,PROD!$A22,datos!$G:$G,PROD!P$3)</f>
        <v>119.1</v>
      </c>
      <c r="Q22" s="68">
        <f t="shared" ref="Q22:Q23" si="15">+M22+N22+O22+P22</f>
        <v>1665.1</v>
      </c>
      <c r="R22" s="32">
        <f t="shared" ref="R22:R23" si="16">+Q22/$R$3</f>
        <v>0.49556547619047614</v>
      </c>
      <c r="T22" s="6" t="e">
        <f>+SUMIF(#REF!,PROD!A22,#REF!)</f>
        <v>#REF!</v>
      </c>
      <c r="U22" s="6" t="e">
        <f t="shared" ref="U22:U23" si="17">+$C$1-T22</f>
        <v>#REF!</v>
      </c>
      <c r="V22" s="30" t="e">
        <f t="shared" ref="V22:V23" si="18">+U22/$C$1</f>
        <v>#REF!</v>
      </c>
      <c r="W22" s="31">
        <f>+SUMIFS(datos!$I:$I,datos!$C:$C,PROD!$A22,datos!$G:$G,PROD!W$3)</f>
        <v>0</v>
      </c>
      <c r="X22" s="31">
        <f>+SUMIFS(datos!$I:$I,datos!$C:$C,PROD!$A22,datos!$G:$G,PROD!X$3)</f>
        <v>3560.45</v>
      </c>
      <c r="Y22" s="31">
        <f>+SUMIFS(datos!$I:$I,datos!$C:$C,PROD!$A22,datos!$G:$G,PROD!Y$3)</f>
        <v>0</v>
      </c>
      <c r="Z22" s="64">
        <f t="shared" ref="Z22:Z23" si="19">+W22+X22+Y22</f>
        <v>3560.45</v>
      </c>
      <c r="AA22" s="32">
        <f>+Z22/$AB$3</f>
        <v>0.96489159891598908</v>
      </c>
    </row>
    <row r="23" spans="1:34" s="12" customFormat="1" x14ac:dyDescent="0.25">
      <c r="A23" s="29">
        <v>45190</v>
      </c>
      <c r="B23"/>
      <c r="C23"/>
      <c r="D23"/>
      <c r="E23" s="31">
        <f>+SUMIFS(datos!$I:$I,datos!$C:$C,PROD!$A23,datos!$G:$G,PROD!E$3)</f>
        <v>2262.8000000000002</v>
      </c>
      <c r="F23" s="31">
        <f>+SUMIFS(datos!$I:$I,datos!$C:$C,PROD!$A23,datos!$G:$G,PROD!F$3)</f>
        <v>0</v>
      </c>
      <c r="G23" s="31">
        <f t="shared" si="2"/>
        <v>2262.8000000000002</v>
      </c>
      <c r="H23" s="32">
        <f t="shared" si="14"/>
        <v>0.74352887056098182</v>
      </c>
      <c r="M23" s="31">
        <f>+SUMIFS(datos!$I:$I,datos!$C:$C,PROD!$A23,datos!$G:$G,PROD!M$3)</f>
        <v>1178.5999999999999</v>
      </c>
      <c r="N23" s="31">
        <f>+SUMIFS(datos!$I:$I,datos!$C:$C,PROD!$A23,datos!$G:$G,PROD!N$3)</f>
        <v>0</v>
      </c>
      <c r="O23" s="31">
        <f>+SUMIFS(datos!$I:$I,datos!$C:$C,PROD!$A23,datos!$G:$G,PROD!O$3)</f>
        <v>0</v>
      </c>
      <c r="P23" s="31">
        <f>+SUMIFS(datos!$I:$I,datos!$C:$C,PROD!$A23,datos!$G:$G,PROD!P$3)</f>
        <v>0</v>
      </c>
      <c r="Q23" s="68">
        <f t="shared" si="15"/>
        <v>1178.5999999999999</v>
      </c>
      <c r="R23" s="32">
        <f t="shared" si="16"/>
        <v>0.35077380952380949</v>
      </c>
      <c r="T23" s="6" t="e">
        <f>+SUMIF(#REF!,PROD!A23,#REF!)</f>
        <v>#REF!</v>
      </c>
      <c r="U23" s="6" t="e">
        <f t="shared" si="17"/>
        <v>#REF!</v>
      </c>
      <c r="V23" s="30" t="e">
        <f t="shared" si="18"/>
        <v>#REF!</v>
      </c>
      <c r="W23" s="31">
        <f>+SUMIFS(datos!$I:$I,datos!$C:$C,PROD!$A23,datos!$G:$G,PROD!W$3)</f>
        <v>1145</v>
      </c>
      <c r="X23" s="31">
        <f>+SUMIFS(datos!$I:$I,datos!$C:$C,PROD!$A23,datos!$G:$G,PROD!X$3)</f>
        <v>1966</v>
      </c>
      <c r="Y23" s="31">
        <f>+SUMIFS(datos!$I:$I,datos!$C:$C,PROD!$A23,datos!$G:$G,PROD!Y$3)</f>
        <v>0</v>
      </c>
      <c r="Z23" s="64">
        <f t="shared" si="19"/>
        <v>3111</v>
      </c>
      <c r="AA23" s="32">
        <f t="shared" ref="AA23" si="20">+Z23/$AA$3</f>
        <v>0.9096491228070176</v>
      </c>
    </row>
    <row r="24" spans="1:34" s="12" customFormat="1" x14ac:dyDescent="0.25">
      <c r="A24" s="29">
        <v>45191</v>
      </c>
      <c r="B24"/>
      <c r="C24"/>
      <c r="D24"/>
      <c r="E24" s="31">
        <f>+SUMIFS(datos!$I:$I,datos!$C:$C,PROD!$A24,datos!$G:$G,PROD!E$3)</f>
        <v>1059.5999999999999</v>
      </c>
      <c r="F24" s="31">
        <f>+SUMIFS(datos!$I:$I,datos!$C:$C,PROD!$A24,datos!$G:$G,PROD!F$3)</f>
        <v>0</v>
      </c>
      <c r="G24" s="31">
        <f t="shared" ref="G24:G26" si="21">+E24+F24</f>
        <v>1059.5999999999999</v>
      </c>
      <c r="H24" s="32">
        <f t="shared" ref="H24:H26" si="22">+G24/$H$3</f>
        <v>0.34817181865229635</v>
      </c>
      <c r="M24" s="31">
        <f>+SUMIFS(datos!$I:$I,datos!$C:$C,PROD!$A24,datos!$G:$G,PROD!M$3)</f>
        <v>1160</v>
      </c>
      <c r="N24" s="31">
        <f>+SUMIFS(datos!$I:$I,datos!$C:$C,PROD!$A24,datos!$G:$G,PROD!N$3)</f>
        <v>950.06999999999994</v>
      </c>
      <c r="O24" s="31">
        <f>+SUMIFS(datos!$I:$I,datos!$C:$C,PROD!$A24,datos!$G:$G,PROD!O$3)</f>
        <v>0</v>
      </c>
      <c r="P24" s="31">
        <f>+SUMIFS(datos!$I:$I,datos!$C:$C,PROD!$A24,datos!$G:$G,PROD!P$3)</f>
        <v>0</v>
      </c>
      <c r="Q24" s="68">
        <f t="shared" ref="Q24:Q26" si="23">+M24+N24+O24+P24</f>
        <v>2110.0699999999997</v>
      </c>
      <c r="R24" s="32">
        <f t="shared" ref="R24:R26" si="24">+Q24/$R$3</f>
        <v>0.62799702380952371</v>
      </c>
      <c r="W24" s="31">
        <f>+SUMIFS(datos!$I:$I,datos!$C:$C,PROD!$A24,datos!$G:$G,PROD!W$3)</f>
        <v>0</v>
      </c>
      <c r="X24" s="31">
        <f>+SUMIFS(datos!$I:$I,datos!$C:$C,PROD!$A24,datos!$G:$G,PROD!X$3)</f>
        <v>680</v>
      </c>
      <c r="Y24" s="31">
        <f>+SUMIFS(datos!$I:$I,datos!$C:$C,PROD!$A24,datos!$G:$G,PROD!Y$3)</f>
        <v>959.92</v>
      </c>
      <c r="Z24" s="64">
        <f t="shared" ref="Z24:Z26" si="25">+W24+X24+Y24</f>
        <v>1639.92</v>
      </c>
      <c r="AA24" s="32">
        <f t="shared" ref="AA24:AA26" si="26">+Z24/$AA$3</f>
        <v>0.47950877192982461</v>
      </c>
    </row>
    <row r="25" spans="1:34" s="12" customFormat="1" x14ac:dyDescent="0.25">
      <c r="A25" s="29">
        <v>45192</v>
      </c>
      <c r="B25"/>
      <c r="C25"/>
      <c r="D25"/>
      <c r="E25" s="31">
        <f>+SUMIFS(datos!$I:$I,datos!$C:$C,PROD!$A25,datos!$G:$G,PROD!E$3)</f>
        <v>728.47</v>
      </c>
      <c r="F25" s="31">
        <f>+SUMIFS(datos!$I:$I,datos!$C:$C,PROD!$A25,datos!$G:$G,PROD!F$3)</f>
        <v>0</v>
      </c>
      <c r="G25" s="31">
        <f t="shared" si="21"/>
        <v>728.47</v>
      </c>
      <c r="H25" s="32">
        <f t="shared" si="22"/>
        <v>0.23936648238357716</v>
      </c>
      <c r="M25" s="31">
        <f>+SUMIFS(datos!$I:$I,datos!$C:$C,PROD!$A25,datos!$G:$G,PROD!M$3)</f>
        <v>606.5</v>
      </c>
      <c r="N25" s="31">
        <f>+SUMIFS(datos!$I:$I,datos!$C:$C,PROD!$A25,datos!$G:$G,PROD!N$3)</f>
        <v>0</v>
      </c>
      <c r="O25" s="31">
        <f>+SUMIFS(datos!$I:$I,datos!$C:$C,PROD!$A25,datos!$G:$G,PROD!O$3)</f>
        <v>0</v>
      </c>
      <c r="P25" s="31">
        <f>+SUMIFS(datos!$I:$I,datos!$C:$C,PROD!$A25,datos!$G:$G,PROD!P$3)</f>
        <v>0</v>
      </c>
      <c r="Q25" s="68">
        <f t="shared" si="23"/>
        <v>606.5</v>
      </c>
      <c r="R25" s="32">
        <f t="shared" si="24"/>
        <v>0.18050595238095238</v>
      </c>
      <c r="W25" s="31">
        <f>+SUMIFS(datos!$I:$I,datos!$C:$C,PROD!$A25,datos!$G:$G,PROD!W$3)</f>
        <v>0</v>
      </c>
      <c r="X25" s="31">
        <f>+SUMIFS(datos!$I:$I,datos!$C:$C,PROD!$A25,datos!$G:$G,PROD!X$3)</f>
        <v>1991.75</v>
      </c>
      <c r="Y25" s="31">
        <f>+SUMIFS(datos!$I:$I,datos!$C:$C,PROD!$A25,datos!$G:$G,PROD!Y$3)</f>
        <v>0</v>
      </c>
      <c r="Z25" s="64">
        <f t="shared" si="25"/>
        <v>1991.75</v>
      </c>
      <c r="AA25" s="32">
        <f t="shared" si="26"/>
        <v>0.5823830409356725</v>
      </c>
    </row>
    <row r="26" spans="1:34" s="12" customFormat="1" x14ac:dyDescent="0.25">
      <c r="A26" s="29">
        <v>45194</v>
      </c>
      <c r="B26"/>
      <c r="C26"/>
      <c r="D26"/>
      <c r="E26" s="31">
        <f>+SUMIFS(datos!$I:$I,datos!$C:$C,PROD!$A26,datos!$G:$G,PROD!E$3)</f>
        <v>2806</v>
      </c>
      <c r="F26" s="31">
        <f>+SUMIFS(datos!$I:$I,datos!$C:$C,PROD!$A26,datos!$G:$G,PROD!F$3)</f>
        <v>0</v>
      </c>
      <c r="G26" s="31">
        <f t="shared" si="21"/>
        <v>2806</v>
      </c>
      <c r="H26" s="32">
        <f t="shared" si="22"/>
        <v>0.9220178587564587</v>
      </c>
      <c r="M26" s="31">
        <f>+SUMIFS(datos!$I:$I,datos!$C:$C,PROD!$A26,datos!$G:$G,PROD!M$3)</f>
        <v>1542.4</v>
      </c>
      <c r="N26" s="31">
        <f>+SUMIFS(datos!$I:$I,datos!$C:$C,PROD!$A26,datos!$G:$G,PROD!N$3)</f>
        <v>0</v>
      </c>
      <c r="O26" s="31">
        <f>+SUMIFS(datos!$I:$I,datos!$C:$C,PROD!$A26,datos!$G:$G,PROD!O$3)</f>
        <v>0</v>
      </c>
      <c r="P26" s="31">
        <f>+SUMIFS(datos!$I:$I,datos!$C:$C,PROD!$A26,datos!$G:$G,PROD!P$3)</f>
        <v>0</v>
      </c>
      <c r="Q26" s="68">
        <f t="shared" si="23"/>
        <v>1542.4</v>
      </c>
      <c r="R26" s="32">
        <f t="shared" si="24"/>
        <v>0.45904761904761909</v>
      </c>
      <c r="W26" s="31">
        <f>+SUMIFS(datos!$I:$I,datos!$C:$C,PROD!$A26,datos!$G:$G,PROD!W$3)</f>
        <v>0</v>
      </c>
      <c r="X26" s="31">
        <f>+SUMIFS(datos!$I:$I,datos!$C:$C,PROD!$A26,datos!$G:$G,PROD!X$3)</f>
        <v>0</v>
      </c>
      <c r="Y26" s="31">
        <f>+SUMIFS(datos!$I:$I,datos!$C:$C,PROD!$A26,datos!$G:$G,PROD!Y$3)</f>
        <v>1440</v>
      </c>
      <c r="Z26" s="64">
        <f t="shared" si="25"/>
        <v>1440</v>
      </c>
      <c r="AA26" s="32">
        <f t="shared" si="26"/>
        <v>0.42105263157894735</v>
      </c>
    </row>
    <row r="27" spans="1:34" s="12" customFormat="1" x14ac:dyDescent="0.25">
      <c r="A27" s="29">
        <v>45195</v>
      </c>
      <c r="B27"/>
      <c r="C27"/>
      <c r="D27"/>
      <c r="E27" s="31">
        <f>+SUMIFS(datos!$I:$I,datos!$C:$C,PROD!$A27,datos!$G:$G,PROD!E$3)</f>
        <v>0</v>
      </c>
      <c r="F27" s="31">
        <f>+SUMIFS(datos!$I:$I,datos!$C:$C,PROD!$A27,datos!$G:$G,PROD!F$3)</f>
        <v>480.4</v>
      </c>
      <c r="G27" s="31">
        <f t="shared" ref="G27:G30" si="27">+E27+F27</f>
        <v>480.4</v>
      </c>
      <c r="H27" s="32">
        <f t="shared" ref="H27:H31" si="28">+G27/$H$3</f>
        <v>0.15785366334518985</v>
      </c>
      <c r="M27" s="31">
        <f>+SUMIFS(datos!$I:$I,datos!$C:$C,PROD!$A27,datos!$G:$G,PROD!M$3)</f>
        <v>927.59999999999991</v>
      </c>
      <c r="N27" s="31">
        <f>+SUMIFS(datos!$I:$I,datos!$C:$C,PROD!$A27,datos!$G:$G,PROD!N$3)</f>
        <v>0</v>
      </c>
      <c r="O27" s="31">
        <f>+SUMIFS(datos!$I:$I,datos!$C:$C,PROD!$A27,datos!$G:$G,PROD!O$3)</f>
        <v>1111.8399999999999</v>
      </c>
      <c r="P27" s="31">
        <f>+SUMIFS(datos!$I:$I,datos!$C:$C,PROD!$A27,datos!$G:$G,PROD!P$3)</f>
        <v>0</v>
      </c>
      <c r="Q27" s="68">
        <f t="shared" ref="Q27:Q31" si="29">+M27+N27+O27+P27</f>
        <v>2039.4399999999998</v>
      </c>
      <c r="R27" s="32">
        <f t="shared" ref="R27:R30" si="30">+Q27/$R$3</f>
        <v>0.60697619047619045</v>
      </c>
      <c r="W27" s="31">
        <f>+SUMIFS(datos!$I:$I,datos!$C:$C,PROD!$A27,datos!$G:$G,PROD!W$3)</f>
        <v>996.6</v>
      </c>
      <c r="X27" s="31">
        <f>+SUMIFS(datos!$I:$I,datos!$C:$C,PROD!$A27,datos!$G:$G,PROD!X$3)</f>
        <v>1431.75</v>
      </c>
      <c r="Y27" s="31">
        <f>+SUMIFS(datos!$I:$I,datos!$C:$C,PROD!$A27,datos!$G:$G,PROD!Y$3)</f>
        <v>0</v>
      </c>
      <c r="Z27" s="64">
        <f t="shared" ref="Z27:Z31" si="31">+W27+X27+Y27</f>
        <v>2428.35</v>
      </c>
      <c r="AA27" s="32">
        <f t="shared" ref="AA27:AA30" si="32">+Z27/$AA$3</f>
        <v>0.71004385964912275</v>
      </c>
    </row>
    <row r="28" spans="1:34" s="12" customFormat="1" x14ac:dyDescent="0.25">
      <c r="A28" s="29">
        <v>45196</v>
      </c>
      <c r="B28"/>
      <c r="C28"/>
      <c r="D28"/>
      <c r="E28" s="31">
        <f>+SUMIFS(datos!$I:$I,datos!$C:$C,PROD!$A28,datos!$G:$G,PROD!E$3)</f>
        <v>0</v>
      </c>
      <c r="F28" s="31">
        <f>+SUMIFS(datos!$I:$I,datos!$C:$C,PROD!$A28,datos!$G:$G,PROD!F$3)</f>
        <v>577.55999999999995</v>
      </c>
      <c r="G28" s="31">
        <f t="shared" si="27"/>
        <v>577.55999999999995</v>
      </c>
      <c r="H28" s="32">
        <f t="shared" si="28"/>
        <v>0.18977927102757672</v>
      </c>
      <c r="M28" s="31">
        <f>+SUMIFS(datos!$I:$I,datos!$C:$C,PROD!$A28,datos!$G:$G,PROD!M$3)</f>
        <v>463.2</v>
      </c>
      <c r="N28" s="31">
        <f>+SUMIFS(datos!$I:$I,datos!$C:$C,PROD!$A28,datos!$G:$G,PROD!N$3)</f>
        <v>0</v>
      </c>
      <c r="O28" s="31">
        <f>+SUMIFS(datos!$I:$I,datos!$C:$C,PROD!$A28,datos!$G:$G,PROD!O$3)</f>
        <v>0</v>
      </c>
      <c r="P28" s="31">
        <f>+SUMIFS(datos!$I:$I,datos!$C:$C,PROD!$A28,datos!$G:$G,PROD!P$3)</f>
        <v>0</v>
      </c>
      <c r="Q28" s="68">
        <f t="shared" si="29"/>
        <v>463.2</v>
      </c>
      <c r="R28" s="32">
        <f t="shared" si="30"/>
        <v>0.13785714285714284</v>
      </c>
      <c r="W28" s="31">
        <f>+SUMIFS(datos!$I:$I,datos!$C:$C,PROD!$A28,datos!$G:$G,PROD!W$3)</f>
        <v>0</v>
      </c>
      <c r="X28" s="31">
        <f>+SUMIFS(datos!$I:$I,datos!$C:$C,PROD!$A28,datos!$G:$G,PROD!X$3)</f>
        <v>616</v>
      </c>
      <c r="Y28" s="31">
        <f>+SUMIFS(datos!$I:$I,datos!$C:$C,PROD!$A28,datos!$G:$G,PROD!Y$3)</f>
        <v>450</v>
      </c>
      <c r="Z28" s="64">
        <f t="shared" si="31"/>
        <v>1066</v>
      </c>
      <c r="AA28" s="32">
        <f t="shared" si="32"/>
        <v>0.31169590643274853</v>
      </c>
    </row>
    <row r="29" spans="1:34" s="12" customFormat="1" x14ac:dyDescent="0.25">
      <c r="A29" s="29">
        <v>45197</v>
      </c>
      <c r="B29"/>
      <c r="C29"/>
      <c r="D29"/>
      <c r="E29" s="31">
        <f>+SUMIFS(datos!$I:$I,datos!$C:$C,PROD!$A29,datos!$G:$G,PROD!E$3)</f>
        <v>2931.6</v>
      </c>
      <c r="F29" s="31">
        <f>+SUMIFS(datos!$I:$I,datos!$C:$C,PROD!$A29,datos!$G:$G,PROD!F$3)</f>
        <v>0</v>
      </c>
      <c r="G29" s="31">
        <f t="shared" si="27"/>
        <v>2931.6</v>
      </c>
      <c r="H29" s="32">
        <f t="shared" si="28"/>
        <v>0.96328850845703284</v>
      </c>
      <c r="M29" s="31">
        <f>+SUMIFS(datos!$I:$I,datos!$C:$C,PROD!$A29,datos!$G:$G,PROD!M$3)</f>
        <v>1846.8000000000002</v>
      </c>
      <c r="N29" s="31">
        <f>+SUMIFS(datos!$I:$I,datos!$C:$C,PROD!$A29,datos!$G:$G,PROD!N$3)</f>
        <v>0</v>
      </c>
      <c r="O29" s="31">
        <f>+SUMIFS(datos!$I:$I,datos!$C:$C,PROD!$A29,datos!$G:$G,PROD!O$3)</f>
        <v>0</v>
      </c>
      <c r="P29" s="31">
        <f>+SUMIFS(datos!$I:$I,datos!$C:$C,PROD!$A29,datos!$G:$G,PROD!P$3)</f>
        <v>0</v>
      </c>
      <c r="Q29" s="68">
        <f t="shared" si="29"/>
        <v>1846.8000000000002</v>
      </c>
      <c r="R29" s="32">
        <f t="shared" si="30"/>
        <v>0.54964285714285721</v>
      </c>
      <c r="W29" s="31">
        <f>+SUMIFS(datos!$I:$I,datos!$C:$C,PROD!$A29,datos!$G:$G,PROD!W$3)</f>
        <v>0</v>
      </c>
      <c r="X29" s="31">
        <f>+SUMIFS(datos!$I:$I,datos!$C:$C,PROD!$A29,datos!$G:$G,PROD!X$3)</f>
        <v>3585.45</v>
      </c>
      <c r="Y29" s="31">
        <f>+SUMIFS(datos!$I:$I,datos!$C:$C,PROD!$A29,datos!$G:$G,PROD!Y$3)</f>
        <v>0</v>
      </c>
      <c r="Z29" s="64">
        <f t="shared" si="31"/>
        <v>3585.45</v>
      </c>
      <c r="AA29" s="32">
        <f>+Z29/$AB$3</f>
        <v>0.97166666666666657</v>
      </c>
    </row>
    <row r="30" spans="1:34" s="12" customFormat="1" x14ac:dyDescent="0.25">
      <c r="A30" s="29">
        <v>45198</v>
      </c>
      <c r="B30"/>
      <c r="C30"/>
      <c r="D30"/>
      <c r="E30" s="31">
        <f>+SUMIFS(datos!$I:$I,datos!$C:$C,PROD!$A30,datos!$G:$G,PROD!E$3)</f>
        <v>2659.9999999999995</v>
      </c>
      <c r="F30" s="31">
        <f>+SUMIFS(datos!$I:$I,datos!$C:$C,PROD!$A30,datos!$G:$G,PROD!F$3)</f>
        <v>0</v>
      </c>
      <c r="G30" s="31">
        <f t="shared" si="27"/>
        <v>2659.9999999999995</v>
      </c>
      <c r="H30" s="32">
        <f t="shared" si="28"/>
        <v>0.87404401435929424</v>
      </c>
      <c r="M30" s="31">
        <f>+SUMIFS(datos!$I:$I,datos!$C:$C,PROD!$A30,datos!$G:$G,PROD!M$3)</f>
        <v>2333</v>
      </c>
      <c r="N30" s="31">
        <f>+SUMIFS(datos!$I:$I,datos!$C:$C,PROD!$A30,datos!$G:$G,PROD!N$3)</f>
        <v>0</v>
      </c>
      <c r="O30" s="31">
        <f>+SUMIFS(datos!$I:$I,datos!$C:$C,PROD!$A30,datos!$G:$G,PROD!O$3)</f>
        <v>0</v>
      </c>
      <c r="P30" s="31">
        <f>+SUMIFS(datos!$I:$I,datos!$C:$C,PROD!$A30,datos!$G:$G,PROD!P$3)</f>
        <v>0</v>
      </c>
      <c r="Q30" s="68">
        <f t="shared" si="29"/>
        <v>2333</v>
      </c>
      <c r="R30" s="32">
        <f t="shared" si="30"/>
        <v>0.69434523809523807</v>
      </c>
      <c r="W30" s="31">
        <f>+SUMIFS(datos!$I:$I,datos!$C:$C,PROD!$A30,datos!$G:$G,PROD!W$3)</f>
        <v>0</v>
      </c>
      <c r="X30" s="31">
        <f>+SUMIFS(datos!$I:$I,datos!$C:$C,PROD!$A30,datos!$G:$G,PROD!X$3)</f>
        <v>900</v>
      </c>
      <c r="Y30" s="31">
        <f>+SUMIFS(datos!$I:$I,datos!$C:$C,PROD!$A30,datos!$G:$G,PROD!Y$3)</f>
        <v>0</v>
      </c>
      <c r="Z30" s="64">
        <f t="shared" si="31"/>
        <v>900</v>
      </c>
      <c r="AA30" s="32">
        <f t="shared" si="32"/>
        <v>0.26315789473684209</v>
      </c>
    </row>
    <row r="31" spans="1:34" s="12" customFormat="1" x14ac:dyDescent="0.25">
      <c r="A31" s="29">
        <v>45199</v>
      </c>
      <c r="B31"/>
      <c r="C31"/>
      <c r="D31"/>
      <c r="E31" s="31">
        <f>+SUMIFS(datos!$I:$I,datos!$C:$C,PROD!$A31,datos!$G:$G,PROD!E$3)</f>
        <v>2160</v>
      </c>
      <c r="F31" s="31">
        <f>+SUMIFS(datos!$I:$I,datos!$C:$C,PROD!$A31,datos!$G:$G,PROD!F$3)</f>
        <v>0</v>
      </c>
      <c r="G31" s="31">
        <f>+E31+F31</f>
        <v>2160</v>
      </c>
      <c r="H31" s="32">
        <f t="shared" si="28"/>
        <v>0.70975002669777298</v>
      </c>
      <c r="M31" s="31">
        <v>2189</v>
      </c>
      <c r="N31" s="31">
        <f>+SUMIFS(datos!$I:$I,datos!$C:$C,PROD!$A31,datos!$G:$G,PROD!N$3)</f>
        <v>1507.136</v>
      </c>
      <c r="O31" s="31">
        <f>+SUMIFS(datos!$I:$I,datos!$C:$C,PROD!$A31,datos!$G:$G,PROD!O$3)</f>
        <v>0</v>
      </c>
      <c r="P31" s="31">
        <f>+SUMIFS(datos!$I:$I,datos!$C:$C,PROD!$A31,datos!$G:$G,PROD!P$3)</f>
        <v>0</v>
      </c>
      <c r="Q31" s="68">
        <f t="shared" si="29"/>
        <v>3696.136</v>
      </c>
      <c r="R31" s="32">
        <f>+Q31/$S$3</f>
        <v>1.0353322128851541</v>
      </c>
      <c r="W31" s="31">
        <f>+SUMIFS(datos!$I:$I,datos!$C:$C,PROD!$A31,datos!$G:$G,PROD!W$3)</f>
        <v>0</v>
      </c>
      <c r="X31" s="31">
        <f>+SUMIFS(datos!$I:$I,datos!$C:$C,PROD!$A31,datos!$G:$G,PROD!X$3)</f>
        <v>2480</v>
      </c>
      <c r="Y31" s="31">
        <f>+SUMIFS(datos!$I:$I,datos!$C:$C,PROD!$A31,datos!$G:$G,PROD!Y$3)</f>
        <v>948.84</v>
      </c>
      <c r="Z31" s="64">
        <f t="shared" si="31"/>
        <v>3428.84</v>
      </c>
      <c r="AA31" s="32">
        <f>+Z31/$AB$3</f>
        <v>0.92922493224932257</v>
      </c>
    </row>
    <row r="32" spans="1:34" s="12" customFormat="1" x14ac:dyDescent="0.25">
      <c r="A32" s="4" t="s">
        <v>264</v>
      </c>
      <c r="B32" s="4"/>
      <c r="C32" s="4"/>
      <c r="D32" s="4"/>
      <c r="E32" s="4">
        <f>SUM(E5:E31)</f>
        <v>41776.789999999994</v>
      </c>
      <c r="F32" s="4">
        <f>SUM(F5:F31)</f>
        <v>4097.96</v>
      </c>
      <c r="G32" s="4">
        <f>SUM(G5:G31)</f>
        <v>45874.749999999993</v>
      </c>
      <c r="H32" s="96">
        <f>G32/I2</f>
        <v>0.55829226744262095</v>
      </c>
      <c r="M32" s="153">
        <f t="shared" ref="M32:P32" si="33">SUM(M5:M31)</f>
        <v>42113.3</v>
      </c>
      <c r="N32" s="153">
        <f t="shared" si="33"/>
        <v>8184.84</v>
      </c>
      <c r="O32" s="153">
        <f t="shared" si="33"/>
        <v>6490.02</v>
      </c>
      <c r="P32" s="153">
        <f t="shared" si="33"/>
        <v>287</v>
      </c>
      <c r="Q32" s="153">
        <f>SUM(Q5:Q31)</f>
        <v>57075.159999999996</v>
      </c>
      <c r="R32" s="97">
        <f>Q32/S2</f>
        <v>0.6291353615520282</v>
      </c>
      <c r="W32" s="154">
        <f>SUM(W5:W31)</f>
        <v>9230.2000000000007</v>
      </c>
      <c r="X32" s="154">
        <f t="shared" ref="X32:Y32" si="34">SUM(X5:X31)</f>
        <v>37146.75</v>
      </c>
      <c r="Y32" s="154">
        <f t="shared" si="34"/>
        <v>12540.242</v>
      </c>
      <c r="Z32" s="154">
        <f>SUM(Z5:Z31)</f>
        <v>58917.191999999995</v>
      </c>
      <c r="AA32" s="98">
        <f>Z32/AB2</f>
        <v>0.63804626380766727</v>
      </c>
    </row>
    <row r="33" spans="1:26" s="12" customFormat="1" x14ac:dyDescent="0.25">
      <c r="A33"/>
      <c r="B33"/>
      <c r="C33"/>
      <c r="D33"/>
      <c r="E33"/>
      <c r="F33"/>
      <c r="G33"/>
      <c r="H33"/>
      <c r="M33" s="11"/>
      <c r="N33" s="11"/>
      <c r="O33" s="11"/>
      <c r="P33" s="11"/>
      <c r="Q33" s="65"/>
      <c r="R33" s="11"/>
      <c r="Z33" s="61"/>
    </row>
    <row r="34" spans="1:26" s="12" customFormat="1" x14ac:dyDescent="0.25">
      <c r="A34"/>
      <c r="B34"/>
      <c r="C34"/>
      <c r="D34"/>
      <c r="E34"/>
      <c r="F34"/>
      <c r="G34"/>
      <c r="H34"/>
      <c r="M34" s="11"/>
      <c r="N34" s="11"/>
      <c r="O34" s="11"/>
      <c r="P34" s="11"/>
      <c r="Q34" s="65"/>
      <c r="R34" s="11"/>
      <c r="Z34" s="61"/>
    </row>
    <row r="35" spans="1:26" s="12" customFormat="1" x14ac:dyDescent="0.25">
      <c r="A35"/>
      <c r="B35"/>
      <c r="C35"/>
      <c r="D35"/>
      <c r="E35"/>
      <c r="F35"/>
      <c r="G35"/>
      <c r="H35"/>
      <c r="M35" s="11"/>
      <c r="N35" s="11"/>
      <c r="O35" s="11"/>
      <c r="P35" s="11"/>
      <c r="Q35" s="65"/>
      <c r="R35" s="11"/>
      <c r="Z35" s="61"/>
    </row>
    <row r="36" spans="1:26" s="12" customFormat="1" x14ac:dyDescent="0.25">
      <c r="A36"/>
      <c r="B36"/>
      <c r="C36"/>
      <c r="D36"/>
      <c r="E36"/>
      <c r="F36"/>
      <c r="G36"/>
      <c r="H36"/>
      <c r="M36" s="11"/>
      <c r="N36" s="11"/>
      <c r="O36" s="11"/>
      <c r="P36" s="11"/>
      <c r="Q36" s="65"/>
      <c r="R36" s="11"/>
      <c r="Z36" s="61"/>
    </row>
    <row r="37" spans="1:26" s="12" customFormat="1" x14ac:dyDescent="0.25">
      <c r="A37"/>
      <c r="B37"/>
      <c r="C37"/>
      <c r="D37"/>
      <c r="E37"/>
      <c r="F37"/>
      <c r="G37"/>
      <c r="H37"/>
      <c r="M37" s="11"/>
      <c r="N37" s="11"/>
      <c r="O37" s="11"/>
      <c r="P37" s="11"/>
      <c r="Q37" s="65"/>
      <c r="R37" s="11"/>
      <c r="Z37" s="61"/>
    </row>
    <row r="38" spans="1:26" s="12" customFormat="1" x14ac:dyDescent="0.25">
      <c r="A38"/>
      <c r="B38"/>
      <c r="C38"/>
      <c r="D38"/>
      <c r="E38"/>
      <c r="F38"/>
      <c r="G38"/>
      <c r="H38"/>
      <c r="M38" s="11"/>
      <c r="N38" s="11"/>
      <c r="O38" s="11"/>
      <c r="P38" s="11"/>
      <c r="Q38" s="65"/>
      <c r="R38" s="11"/>
      <c r="Z38" s="61"/>
    </row>
    <row r="39" spans="1:26" s="12" customFormat="1" x14ac:dyDescent="0.25">
      <c r="A39"/>
      <c r="B39"/>
      <c r="C39"/>
      <c r="D39"/>
      <c r="E39"/>
      <c r="F39"/>
      <c r="G39"/>
      <c r="H39"/>
      <c r="M39" s="11"/>
      <c r="N39" s="11"/>
      <c r="O39" s="11"/>
      <c r="P39" s="11"/>
      <c r="Q39" s="65"/>
      <c r="R39" s="11"/>
      <c r="Z39" s="61"/>
    </row>
    <row r="40" spans="1:26" s="12" customFormat="1" x14ac:dyDescent="0.25">
      <c r="A40"/>
      <c r="B40"/>
      <c r="C40"/>
      <c r="D40"/>
      <c r="E40"/>
      <c r="F40"/>
      <c r="G40"/>
      <c r="H40"/>
      <c r="M40" s="11"/>
      <c r="N40" s="11"/>
      <c r="O40" s="11"/>
      <c r="P40" s="11"/>
      <c r="Q40" s="65"/>
      <c r="R40" s="11"/>
      <c r="Z40" s="61"/>
    </row>
    <row r="41" spans="1:26" s="12" customFormat="1" x14ac:dyDescent="0.25">
      <c r="A41"/>
      <c r="B41"/>
      <c r="C41"/>
      <c r="D41"/>
      <c r="E41"/>
      <c r="F41"/>
      <c r="G41"/>
      <c r="H41"/>
      <c r="M41" s="11"/>
      <c r="N41" s="11"/>
      <c r="O41" s="11"/>
      <c r="P41" s="11"/>
      <c r="Q41" s="65"/>
      <c r="R41" s="11"/>
      <c r="Z41" s="61"/>
    </row>
    <row r="42" spans="1:26" s="12" customFormat="1" x14ac:dyDescent="0.25">
      <c r="A42"/>
      <c r="B42"/>
      <c r="C42"/>
      <c r="D42"/>
      <c r="E42"/>
      <c r="F42"/>
      <c r="G42"/>
      <c r="H42"/>
      <c r="M42" s="11"/>
      <c r="N42" s="11"/>
      <c r="O42" s="11"/>
      <c r="P42" s="11"/>
      <c r="Q42" s="65"/>
      <c r="R42" s="11"/>
      <c r="Z42" s="61"/>
    </row>
    <row r="43" spans="1:26" s="12" customFormat="1" x14ac:dyDescent="0.25">
      <c r="A43"/>
      <c r="B43"/>
      <c r="C43"/>
      <c r="D43"/>
      <c r="E43"/>
      <c r="F43"/>
      <c r="G43"/>
      <c r="H43"/>
      <c r="M43" s="11"/>
      <c r="N43" s="11"/>
      <c r="O43" s="11"/>
      <c r="P43" s="11"/>
      <c r="Q43" s="65"/>
      <c r="R43" s="11"/>
      <c r="Z43" s="61"/>
    </row>
    <row r="44" spans="1:26" s="12" customFormat="1" x14ac:dyDescent="0.25">
      <c r="A44"/>
      <c r="B44"/>
      <c r="C44"/>
      <c r="D44"/>
      <c r="E44"/>
      <c r="F44"/>
      <c r="G44"/>
      <c r="H44"/>
      <c r="M44" s="11"/>
      <c r="N44" s="11"/>
      <c r="O44" s="11"/>
      <c r="P44" s="11"/>
      <c r="Q44" s="65"/>
      <c r="R44" s="11"/>
      <c r="Z44" s="61"/>
    </row>
    <row r="45" spans="1:26" s="12" customFormat="1" x14ac:dyDescent="0.25">
      <c r="A45"/>
      <c r="B45"/>
      <c r="C45"/>
      <c r="D45"/>
      <c r="E45"/>
      <c r="F45"/>
      <c r="G45"/>
      <c r="H45"/>
      <c r="M45" s="11"/>
      <c r="N45" s="11"/>
      <c r="O45" s="11"/>
      <c r="P45" s="11"/>
      <c r="Q45" s="65"/>
      <c r="R45" s="11"/>
      <c r="Z45" s="61"/>
    </row>
    <row r="46" spans="1:26" s="12" customFormat="1" x14ac:dyDescent="0.25">
      <c r="A46"/>
      <c r="B46"/>
      <c r="C46"/>
      <c r="D46"/>
      <c r="E46"/>
      <c r="F46"/>
      <c r="G46"/>
      <c r="H46"/>
      <c r="M46" s="11"/>
      <c r="N46" s="11"/>
      <c r="O46" s="11"/>
      <c r="P46" s="11"/>
      <c r="Q46" s="65"/>
      <c r="R46" s="11"/>
      <c r="Z46" s="61"/>
    </row>
    <row r="47" spans="1:26" s="12" customFormat="1" x14ac:dyDescent="0.25">
      <c r="A47"/>
      <c r="B47"/>
      <c r="C47"/>
      <c r="D47"/>
      <c r="E47"/>
      <c r="F47"/>
      <c r="G47"/>
      <c r="H47"/>
      <c r="M47" s="11"/>
      <c r="N47" s="11"/>
      <c r="O47" s="11"/>
      <c r="P47" s="11"/>
      <c r="Q47" s="65"/>
      <c r="R47" s="11"/>
      <c r="Z47" s="61"/>
    </row>
    <row r="48" spans="1:26" s="12" customFormat="1" x14ac:dyDescent="0.25">
      <c r="A48"/>
      <c r="B48"/>
      <c r="C48"/>
      <c r="D48"/>
      <c r="E48"/>
      <c r="F48"/>
      <c r="G48"/>
      <c r="H48"/>
      <c r="M48" s="11"/>
      <c r="N48" s="11"/>
      <c r="O48" s="11"/>
      <c r="P48" s="11"/>
      <c r="Q48" s="65"/>
      <c r="R48" s="11"/>
      <c r="Z48" s="61"/>
    </row>
    <row r="49" spans="1:26" s="12" customFormat="1" x14ac:dyDescent="0.25">
      <c r="A49"/>
      <c r="B49"/>
      <c r="C49"/>
      <c r="D49"/>
      <c r="E49"/>
      <c r="F49"/>
      <c r="G49"/>
      <c r="H49"/>
      <c r="M49" s="11"/>
      <c r="N49" s="11"/>
      <c r="O49" s="11"/>
      <c r="P49" s="11"/>
      <c r="Q49" s="65"/>
      <c r="R49" s="11"/>
      <c r="Z49" s="61"/>
    </row>
    <row r="50" spans="1:26" s="12" customFormat="1" x14ac:dyDescent="0.25">
      <c r="A50"/>
      <c r="B50"/>
      <c r="C50"/>
      <c r="D50"/>
      <c r="E50"/>
      <c r="F50"/>
      <c r="G50"/>
      <c r="H50"/>
      <c r="M50" s="11"/>
      <c r="N50" s="11"/>
      <c r="O50" s="11"/>
      <c r="P50" s="11"/>
      <c r="Q50" s="65"/>
      <c r="R50" s="11"/>
      <c r="Z50" s="61"/>
    </row>
    <row r="51" spans="1:26" s="12" customFormat="1" x14ac:dyDescent="0.25">
      <c r="A51"/>
      <c r="B51"/>
      <c r="C51"/>
      <c r="D51"/>
      <c r="E51"/>
      <c r="F51"/>
      <c r="G51"/>
      <c r="H51"/>
      <c r="M51" s="11"/>
      <c r="N51" s="11"/>
      <c r="O51" s="11"/>
      <c r="P51" s="11"/>
      <c r="Q51" s="65"/>
      <c r="R51" s="11"/>
      <c r="Z51" s="61"/>
    </row>
    <row r="52" spans="1:26" s="12" customFormat="1" x14ac:dyDescent="0.25">
      <c r="A52"/>
      <c r="B52"/>
      <c r="C52"/>
      <c r="D52"/>
      <c r="E52"/>
      <c r="F52"/>
      <c r="G52"/>
      <c r="H52"/>
      <c r="M52" s="11"/>
      <c r="N52" s="11"/>
      <c r="O52" s="11"/>
      <c r="P52" s="11"/>
      <c r="Q52" s="65"/>
      <c r="R52" s="11"/>
      <c r="Z52" s="61"/>
    </row>
    <row r="53" spans="1:26" s="12" customFormat="1" x14ac:dyDescent="0.25">
      <c r="A53"/>
      <c r="B53"/>
      <c r="C53"/>
      <c r="D53"/>
      <c r="E53"/>
      <c r="F53"/>
      <c r="G53"/>
      <c r="H53"/>
      <c r="M53" s="11"/>
      <c r="N53" s="11"/>
      <c r="O53" s="11"/>
      <c r="P53" s="11"/>
      <c r="Q53" s="65"/>
      <c r="R53" s="11"/>
      <c r="Z53" s="61"/>
    </row>
    <row r="54" spans="1:26" s="12" customFormat="1" x14ac:dyDescent="0.25">
      <c r="A54"/>
      <c r="B54"/>
      <c r="C54"/>
      <c r="D54"/>
      <c r="E54"/>
      <c r="F54"/>
      <c r="G54"/>
      <c r="H54"/>
      <c r="M54" s="11"/>
      <c r="N54" s="11"/>
      <c r="O54" s="11"/>
      <c r="P54" s="11"/>
      <c r="Q54" s="65"/>
      <c r="R54" s="11"/>
      <c r="Z54" s="61"/>
    </row>
    <row r="55" spans="1:26" s="12" customFormat="1" x14ac:dyDescent="0.25">
      <c r="A55"/>
      <c r="B55"/>
      <c r="C55"/>
      <c r="D55"/>
      <c r="E55"/>
      <c r="F55"/>
      <c r="G55"/>
      <c r="H55"/>
      <c r="M55" s="11"/>
      <c r="N55" s="11"/>
      <c r="O55" s="11"/>
      <c r="P55" s="11"/>
      <c r="Q55" s="65"/>
      <c r="R55" s="11"/>
      <c r="Z55" s="61"/>
    </row>
    <row r="56" spans="1:26" s="12" customFormat="1" x14ac:dyDescent="0.25">
      <c r="A56"/>
      <c r="B56"/>
      <c r="C56"/>
      <c r="D56"/>
      <c r="E56"/>
      <c r="F56"/>
      <c r="G56"/>
      <c r="H56"/>
      <c r="M56" s="11"/>
      <c r="N56" s="11"/>
      <c r="O56" s="11"/>
      <c r="P56" s="11"/>
      <c r="Q56" s="65"/>
      <c r="R56" s="11"/>
      <c r="Z56" s="61"/>
    </row>
    <row r="57" spans="1:26" s="12" customFormat="1" x14ac:dyDescent="0.25">
      <c r="A57"/>
      <c r="B57"/>
      <c r="C57"/>
      <c r="D57"/>
      <c r="E57"/>
      <c r="F57"/>
      <c r="G57"/>
      <c r="H57"/>
      <c r="M57" s="11"/>
      <c r="N57" s="11"/>
      <c r="O57" s="11"/>
      <c r="P57" s="11"/>
      <c r="Q57" s="65"/>
      <c r="R57" s="11"/>
      <c r="Z57" s="61"/>
    </row>
    <row r="58" spans="1:26" s="12" customFormat="1" x14ac:dyDescent="0.25">
      <c r="A58"/>
      <c r="B58"/>
      <c r="C58"/>
      <c r="D58"/>
      <c r="E58"/>
      <c r="F58"/>
      <c r="G58"/>
      <c r="H58"/>
      <c r="M58" s="11"/>
      <c r="N58" s="11"/>
      <c r="O58" s="11"/>
      <c r="P58" s="11"/>
      <c r="Q58" s="65"/>
      <c r="R58" s="11"/>
      <c r="Z58" s="61"/>
    </row>
    <row r="59" spans="1:26" s="12" customFormat="1" x14ac:dyDescent="0.25">
      <c r="A59"/>
      <c r="B59"/>
      <c r="C59"/>
      <c r="D59"/>
      <c r="E59"/>
      <c r="F59"/>
      <c r="G59"/>
      <c r="H59"/>
      <c r="M59" s="11"/>
      <c r="N59" s="11"/>
      <c r="O59" s="11"/>
      <c r="P59" s="11"/>
      <c r="Q59" s="65"/>
      <c r="R59" s="11"/>
      <c r="Z59" s="61"/>
    </row>
    <row r="60" spans="1:26" s="12" customFormat="1" x14ac:dyDescent="0.25">
      <c r="A60"/>
      <c r="B60"/>
      <c r="C60"/>
      <c r="D60"/>
      <c r="E60"/>
      <c r="F60"/>
      <c r="G60"/>
      <c r="H60"/>
      <c r="M60" s="11"/>
      <c r="N60" s="11"/>
      <c r="O60" s="11"/>
      <c r="P60" s="11"/>
      <c r="Q60" s="65"/>
      <c r="R60" s="11"/>
      <c r="Z60" s="61"/>
    </row>
    <row r="61" spans="1:26" s="12" customFormat="1" x14ac:dyDescent="0.25">
      <c r="A61"/>
      <c r="B61"/>
      <c r="C61"/>
      <c r="D61"/>
      <c r="E61"/>
      <c r="F61"/>
      <c r="G61"/>
      <c r="H61"/>
      <c r="M61" s="11"/>
      <c r="N61" s="11"/>
      <c r="O61" s="11"/>
      <c r="P61" s="11"/>
      <c r="Q61" s="65"/>
      <c r="R61" s="11"/>
      <c r="Z61" s="61"/>
    </row>
    <row r="62" spans="1:26" s="12" customFormat="1" x14ac:dyDescent="0.25">
      <c r="A62"/>
      <c r="B62"/>
      <c r="C62"/>
      <c r="D62"/>
      <c r="E62"/>
      <c r="F62"/>
      <c r="G62"/>
      <c r="H62"/>
      <c r="M62" s="11"/>
      <c r="N62" s="11"/>
      <c r="O62" s="11"/>
      <c r="P62" s="11"/>
      <c r="Q62" s="65"/>
      <c r="R62" s="11"/>
      <c r="Z62" s="61"/>
    </row>
    <row r="63" spans="1:26" s="12" customFormat="1" x14ac:dyDescent="0.25">
      <c r="A63"/>
      <c r="B63"/>
      <c r="C63"/>
      <c r="D63"/>
      <c r="E63"/>
      <c r="F63"/>
      <c r="G63"/>
      <c r="H63"/>
      <c r="M63" s="11"/>
      <c r="N63" s="11"/>
      <c r="O63" s="11"/>
      <c r="P63" s="11"/>
      <c r="Q63" s="65"/>
      <c r="R63" s="11"/>
      <c r="Z63" s="61"/>
    </row>
    <row r="64" spans="1:26" s="12" customFormat="1" x14ac:dyDescent="0.25">
      <c r="A64"/>
      <c r="B64"/>
      <c r="C64"/>
      <c r="D64"/>
      <c r="E64"/>
      <c r="F64"/>
      <c r="G64"/>
      <c r="H64"/>
      <c r="M64" s="11"/>
      <c r="N64" s="11"/>
      <c r="O64" s="11"/>
      <c r="P64" s="11"/>
      <c r="Q64" s="65"/>
      <c r="R64" s="11"/>
      <c r="Z64" s="61"/>
    </row>
    <row r="65" spans="1:26" s="12" customFormat="1" x14ac:dyDescent="0.25">
      <c r="A65"/>
      <c r="B65"/>
      <c r="C65"/>
      <c r="D65"/>
      <c r="E65"/>
      <c r="F65"/>
      <c r="G65"/>
      <c r="H65"/>
      <c r="M65" s="11"/>
      <c r="N65" s="11"/>
      <c r="O65" s="11"/>
      <c r="P65" s="11"/>
      <c r="Q65" s="65"/>
      <c r="R65" s="11"/>
      <c r="Z65" s="61"/>
    </row>
    <row r="66" spans="1:26" s="12" customFormat="1" x14ac:dyDescent="0.25">
      <c r="A66"/>
      <c r="B66"/>
      <c r="C66"/>
      <c r="D66"/>
      <c r="E66"/>
      <c r="F66"/>
      <c r="G66"/>
      <c r="H66"/>
      <c r="M66" s="11"/>
      <c r="N66" s="11"/>
      <c r="O66" s="11"/>
      <c r="P66" s="11"/>
      <c r="Q66" s="65"/>
      <c r="R66" s="11"/>
      <c r="Z66" s="61"/>
    </row>
    <row r="67" spans="1:26" s="12" customFormat="1" x14ac:dyDescent="0.25">
      <c r="A67"/>
      <c r="B67"/>
      <c r="C67"/>
      <c r="D67"/>
      <c r="E67"/>
      <c r="F67"/>
      <c r="G67"/>
      <c r="H67"/>
      <c r="M67" s="11"/>
      <c r="N67" s="11"/>
      <c r="O67" s="11"/>
      <c r="P67" s="11"/>
      <c r="Q67" s="65"/>
      <c r="R67" s="11"/>
      <c r="Z67" s="61"/>
    </row>
    <row r="68" spans="1:26" s="12" customFormat="1" x14ac:dyDescent="0.25">
      <c r="A68"/>
      <c r="B68"/>
      <c r="C68"/>
      <c r="D68"/>
      <c r="E68"/>
      <c r="F68"/>
      <c r="G68"/>
      <c r="H68"/>
      <c r="M68" s="11"/>
      <c r="N68" s="11"/>
      <c r="O68" s="11"/>
      <c r="P68" s="11"/>
      <c r="Q68" s="65"/>
      <c r="R68" s="11"/>
      <c r="Z68" s="61"/>
    </row>
    <row r="69" spans="1:26" s="12" customFormat="1" x14ac:dyDescent="0.25">
      <c r="A69"/>
      <c r="B69"/>
      <c r="C69"/>
      <c r="D69"/>
      <c r="E69"/>
      <c r="F69"/>
      <c r="G69"/>
      <c r="H69"/>
      <c r="M69" s="11"/>
      <c r="N69" s="11"/>
      <c r="O69" s="11"/>
      <c r="P69" s="11"/>
      <c r="Q69" s="65"/>
      <c r="R69" s="11"/>
      <c r="Z69" s="61"/>
    </row>
    <row r="70" spans="1:26" s="12" customFormat="1" x14ac:dyDescent="0.25">
      <c r="A70"/>
      <c r="B70"/>
      <c r="C70"/>
      <c r="D70"/>
      <c r="E70"/>
      <c r="F70"/>
      <c r="G70"/>
      <c r="H70"/>
      <c r="M70" s="11"/>
      <c r="N70" s="11"/>
      <c r="O70" s="11"/>
      <c r="P70" s="11"/>
      <c r="Q70" s="65"/>
      <c r="R70" s="11"/>
      <c r="Z70" s="61"/>
    </row>
    <row r="71" spans="1:26" s="12" customFormat="1" x14ac:dyDescent="0.25">
      <c r="A71"/>
      <c r="B71"/>
      <c r="C71"/>
      <c r="D71"/>
      <c r="E71"/>
      <c r="F71"/>
      <c r="G71"/>
      <c r="H71"/>
      <c r="M71" s="11"/>
      <c r="N71" s="11"/>
      <c r="O71" s="11"/>
      <c r="P71" s="11"/>
      <c r="Q71" s="65"/>
      <c r="R71" s="11"/>
      <c r="Z71" s="61"/>
    </row>
    <row r="72" spans="1:26" s="12" customFormat="1" x14ac:dyDescent="0.25">
      <c r="A72"/>
      <c r="B72"/>
      <c r="C72"/>
      <c r="D72"/>
      <c r="E72"/>
      <c r="F72"/>
      <c r="G72"/>
      <c r="H72"/>
      <c r="M72" s="11"/>
      <c r="N72" s="11"/>
      <c r="O72" s="11"/>
      <c r="P72" s="11"/>
      <c r="Q72" s="65"/>
      <c r="R72" s="11"/>
      <c r="Z72" s="61"/>
    </row>
    <row r="73" spans="1:26" s="12" customFormat="1" x14ac:dyDescent="0.25">
      <c r="A73"/>
      <c r="B73"/>
      <c r="C73"/>
      <c r="D73"/>
      <c r="E73"/>
      <c r="F73"/>
      <c r="G73"/>
      <c r="H73"/>
      <c r="M73" s="11"/>
      <c r="N73" s="11"/>
      <c r="O73" s="11"/>
      <c r="P73" s="11"/>
      <c r="Q73" s="65"/>
      <c r="R73" s="11"/>
      <c r="Z73" s="61"/>
    </row>
    <row r="74" spans="1:26" s="12" customFormat="1" x14ac:dyDescent="0.25">
      <c r="A74"/>
      <c r="B74"/>
      <c r="C74"/>
      <c r="D74"/>
      <c r="E74"/>
      <c r="F74"/>
      <c r="G74"/>
      <c r="H74"/>
      <c r="M74" s="11"/>
      <c r="N74" s="11"/>
      <c r="O74" s="11"/>
      <c r="P74" s="11"/>
      <c r="Q74" s="65"/>
      <c r="R74" s="11"/>
      <c r="Z74" s="61"/>
    </row>
    <row r="75" spans="1:26" s="12" customFormat="1" x14ac:dyDescent="0.25">
      <c r="A75"/>
      <c r="B75"/>
      <c r="C75"/>
      <c r="D75"/>
      <c r="E75"/>
      <c r="F75"/>
      <c r="G75"/>
      <c r="H75"/>
      <c r="M75" s="11"/>
      <c r="N75" s="11"/>
      <c r="O75" s="11"/>
      <c r="P75" s="11"/>
      <c r="Q75" s="65"/>
      <c r="R75" s="11"/>
      <c r="Z75" s="61"/>
    </row>
    <row r="76" spans="1:26" s="12" customFormat="1" x14ac:dyDescent="0.25">
      <c r="A76"/>
      <c r="B76"/>
      <c r="C76"/>
      <c r="D76"/>
      <c r="E76"/>
      <c r="F76"/>
      <c r="G76"/>
      <c r="H76"/>
      <c r="M76" s="11"/>
      <c r="N76" s="11"/>
      <c r="O76" s="11"/>
      <c r="P76" s="11"/>
      <c r="Q76" s="65"/>
      <c r="R76" s="11"/>
      <c r="Z76" s="61"/>
    </row>
    <row r="77" spans="1:26" s="12" customFormat="1" x14ac:dyDescent="0.25">
      <c r="A77"/>
      <c r="B77"/>
      <c r="C77"/>
      <c r="D77"/>
      <c r="E77"/>
      <c r="F77"/>
      <c r="G77"/>
      <c r="H77"/>
      <c r="M77" s="11"/>
      <c r="N77" s="11"/>
      <c r="O77" s="11"/>
      <c r="P77" s="11"/>
      <c r="Q77" s="65"/>
      <c r="R77" s="11"/>
      <c r="Z77" s="61"/>
    </row>
    <row r="78" spans="1:26" s="12" customFormat="1" x14ac:dyDescent="0.25">
      <c r="A78"/>
      <c r="B78"/>
      <c r="C78"/>
      <c r="D78"/>
      <c r="E78"/>
      <c r="F78"/>
      <c r="G78"/>
      <c r="H78"/>
      <c r="M78" s="11"/>
      <c r="N78" s="11"/>
      <c r="O78" s="11"/>
      <c r="P78" s="11"/>
      <c r="Q78" s="65"/>
      <c r="R78" s="11"/>
      <c r="Z78" s="61"/>
    </row>
    <row r="79" spans="1:26" s="12" customFormat="1" x14ac:dyDescent="0.25">
      <c r="A79"/>
      <c r="B79"/>
      <c r="C79"/>
      <c r="D79"/>
      <c r="E79"/>
      <c r="F79"/>
      <c r="G79"/>
      <c r="H79"/>
      <c r="M79" s="11"/>
      <c r="N79" s="11"/>
      <c r="O79" s="11"/>
      <c r="P79" s="11"/>
      <c r="Q79" s="65"/>
      <c r="R79" s="11"/>
      <c r="Z79" s="61"/>
    </row>
    <row r="80" spans="1:26" s="12" customFormat="1" x14ac:dyDescent="0.25">
      <c r="A80"/>
      <c r="B80"/>
      <c r="C80"/>
      <c r="D80"/>
      <c r="E80"/>
      <c r="F80"/>
      <c r="G80"/>
      <c r="H80"/>
      <c r="M80" s="11"/>
      <c r="N80" s="11"/>
      <c r="O80" s="11"/>
      <c r="P80" s="11"/>
      <c r="Q80" s="65"/>
      <c r="R80" s="11"/>
      <c r="Z80" s="61"/>
    </row>
    <row r="81" spans="1:26" s="12" customFormat="1" x14ac:dyDescent="0.25">
      <c r="A81"/>
      <c r="B81"/>
      <c r="C81"/>
      <c r="D81"/>
      <c r="E81"/>
      <c r="F81"/>
      <c r="G81"/>
      <c r="H81"/>
      <c r="M81" s="11"/>
      <c r="N81" s="11"/>
      <c r="O81" s="11"/>
      <c r="P81" s="11"/>
      <c r="Q81" s="65"/>
      <c r="R81" s="11"/>
      <c r="Z81" s="61"/>
    </row>
    <row r="82" spans="1:26" s="12" customFormat="1" x14ac:dyDescent="0.25">
      <c r="A82"/>
      <c r="B82"/>
      <c r="C82"/>
      <c r="D82"/>
      <c r="E82"/>
      <c r="F82"/>
      <c r="G82"/>
      <c r="H82"/>
      <c r="M82" s="11"/>
      <c r="N82" s="11"/>
      <c r="O82" s="11"/>
      <c r="P82" s="11"/>
      <c r="Q82" s="65"/>
      <c r="R82" s="11"/>
      <c r="Z82" s="61"/>
    </row>
    <row r="83" spans="1:26" s="12" customFormat="1" x14ac:dyDescent="0.25">
      <c r="A83"/>
      <c r="B83"/>
      <c r="C83"/>
      <c r="D83"/>
      <c r="E83"/>
      <c r="F83"/>
      <c r="G83"/>
      <c r="H83"/>
      <c r="M83" s="11"/>
      <c r="N83" s="11"/>
      <c r="O83" s="11"/>
      <c r="P83" s="11"/>
      <c r="Q83" s="65"/>
      <c r="R83" s="11"/>
      <c r="Z83" s="61"/>
    </row>
    <row r="84" spans="1:26" s="12" customFormat="1" x14ac:dyDescent="0.25">
      <c r="A84"/>
      <c r="B84"/>
      <c r="C84"/>
      <c r="D84"/>
      <c r="E84"/>
      <c r="F84"/>
      <c r="G84"/>
      <c r="H84"/>
      <c r="M84" s="11"/>
      <c r="N84" s="11"/>
      <c r="O84" s="11"/>
      <c r="P84" s="11"/>
      <c r="Q84" s="65"/>
      <c r="R84" s="11"/>
      <c r="Z84" s="61"/>
    </row>
    <row r="85" spans="1:26" s="12" customFormat="1" x14ac:dyDescent="0.25">
      <c r="A85"/>
      <c r="B85"/>
      <c r="C85"/>
      <c r="D85"/>
      <c r="E85"/>
      <c r="F85"/>
      <c r="G85"/>
      <c r="H85"/>
      <c r="M85" s="11"/>
      <c r="N85" s="11"/>
      <c r="O85" s="11"/>
      <c r="P85" s="11"/>
      <c r="Q85" s="65"/>
      <c r="R85" s="11"/>
      <c r="Z85" s="61"/>
    </row>
    <row r="86" spans="1:26" s="12" customFormat="1" x14ac:dyDescent="0.25">
      <c r="A86"/>
      <c r="B86"/>
      <c r="C86"/>
      <c r="D86"/>
      <c r="E86"/>
      <c r="F86"/>
      <c r="G86"/>
      <c r="H86"/>
      <c r="M86" s="11"/>
      <c r="N86" s="11"/>
      <c r="O86" s="11"/>
      <c r="P86" s="11"/>
      <c r="Q86" s="65"/>
      <c r="R86" s="11"/>
      <c r="Z86" s="61"/>
    </row>
    <row r="87" spans="1:26" s="12" customFormat="1" x14ac:dyDescent="0.25">
      <c r="A87"/>
      <c r="B87"/>
      <c r="C87"/>
      <c r="D87"/>
      <c r="E87"/>
      <c r="F87"/>
      <c r="G87"/>
      <c r="H87"/>
      <c r="M87" s="11"/>
      <c r="N87" s="11"/>
      <c r="O87" s="11"/>
      <c r="P87" s="11"/>
      <c r="Q87" s="65"/>
      <c r="R87" s="11"/>
      <c r="Z87" s="61"/>
    </row>
    <row r="88" spans="1:26" s="12" customFormat="1" x14ac:dyDescent="0.25">
      <c r="A88"/>
      <c r="B88"/>
      <c r="C88"/>
      <c r="D88"/>
      <c r="E88"/>
      <c r="F88"/>
      <c r="G88"/>
      <c r="H88"/>
      <c r="M88" s="11"/>
      <c r="N88" s="11"/>
      <c r="O88" s="11"/>
      <c r="P88" s="11"/>
      <c r="Q88" s="65"/>
      <c r="R88" s="11"/>
      <c r="Z88" s="61"/>
    </row>
    <row r="89" spans="1:26" s="12" customFormat="1" x14ac:dyDescent="0.25">
      <c r="A89"/>
      <c r="B89"/>
      <c r="C89"/>
      <c r="D89"/>
      <c r="E89"/>
      <c r="F89"/>
      <c r="G89"/>
      <c r="H89"/>
      <c r="M89" s="11"/>
      <c r="N89" s="11"/>
      <c r="O89" s="11"/>
      <c r="P89" s="11"/>
      <c r="Q89" s="65"/>
      <c r="R89" s="11"/>
      <c r="Z89" s="61"/>
    </row>
    <row r="90" spans="1:26" s="12" customFormat="1" x14ac:dyDescent="0.25">
      <c r="A90"/>
      <c r="B90"/>
      <c r="C90"/>
      <c r="D90"/>
      <c r="E90"/>
      <c r="F90"/>
      <c r="G90"/>
      <c r="H90"/>
      <c r="M90" s="11"/>
      <c r="N90" s="11"/>
      <c r="O90" s="11"/>
      <c r="P90" s="11"/>
      <c r="Q90" s="65"/>
      <c r="R90" s="11"/>
      <c r="Z90" s="61"/>
    </row>
    <row r="91" spans="1:26" s="12" customFormat="1" x14ac:dyDescent="0.25">
      <c r="A91"/>
      <c r="B91"/>
      <c r="C91"/>
      <c r="D91"/>
      <c r="E91"/>
      <c r="F91"/>
      <c r="G91"/>
      <c r="H91"/>
      <c r="M91" s="11"/>
      <c r="N91" s="11"/>
      <c r="O91" s="11"/>
      <c r="P91" s="11"/>
      <c r="Q91" s="65"/>
      <c r="R91" s="11"/>
      <c r="Z91" s="61"/>
    </row>
    <row r="92" spans="1:26" s="12" customFormat="1" x14ac:dyDescent="0.25">
      <c r="A92"/>
      <c r="B92"/>
      <c r="C92"/>
      <c r="D92"/>
      <c r="E92"/>
      <c r="F92"/>
      <c r="G92"/>
      <c r="H92"/>
      <c r="M92" s="11"/>
      <c r="N92" s="11"/>
      <c r="O92" s="11"/>
      <c r="P92" s="11"/>
      <c r="Q92" s="65"/>
      <c r="R92" s="11"/>
      <c r="Z92" s="61"/>
    </row>
    <row r="93" spans="1:26" s="12" customFormat="1" x14ac:dyDescent="0.25">
      <c r="A93"/>
      <c r="B93"/>
      <c r="C93"/>
      <c r="D93"/>
      <c r="E93"/>
      <c r="F93"/>
      <c r="G93"/>
      <c r="H93"/>
      <c r="M93" s="11"/>
      <c r="N93" s="11"/>
      <c r="O93" s="11"/>
      <c r="P93" s="11"/>
      <c r="Q93" s="65"/>
      <c r="R93" s="11"/>
      <c r="Z93" s="61"/>
    </row>
    <row r="94" spans="1:26" s="12" customFormat="1" x14ac:dyDescent="0.25">
      <c r="A94"/>
      <c r="B94"/>
      <c r="C94"/>
      <c r="D94"/>
      <c r="E94"/>
      <c r="F94"/>
      <c r="G94"/>
      <c r="H94"/>
      <c r="M94" s="11"/>
      <c r="N94" s="11"/>
      <c r="O94" s="11"/>
      <c r="P94" s="11"/>
      <c r="Q94" s="65"/>
      <c r="R94" s="11"/>
      <c r="Z94" s="61"/>
    </row>
    <row r="95" spans="1:26" s="12" customFormat="1" x14ac:dyDescent="0.25">
      <c r="A95"/>
      <c r="B95"/>
      <c r="C95"/>
      <c r="D95"/>
      <c r="E95"/>
      <c r="F95"/>
      <c r="G95"/>
      <c r="H95"/>
      <c r="M95" s="11"/>
      <c r="N95" s="11"/>
      <c r="O95" s="11"/>
      <c r="P95" s="11"/>
      <c r="Q95" s="65"/>
      <c r="R95" s="11"/>
      <c r="Z95" s="61"/>
    </row>
    <row r="96" spans="1:26" s="12" customFormat="1" x14ac:dyDescent="0.25">
      <c r="A96"/>
      <c r="B96"/>
      <c r="C96"/>
      <c r="D96"/>
      <c r="E96"/>
      <c r="F96"/>
      <c r="G96"/>
      <c r="H96"/>
      <c r="M96" s="11"/>
      <c r="N96" s="11"/>
      <c r="O96" s="11"/>
      <c r="P96" s="11"/>
      <c r="Q96" s="65"/>
      <c r="R96" s="11"/>
      <c r="Z96" s="61"/>
    </row>
    <row r="97" spans="1:26" s="12" customFormat="1" x14ac:dyDescent="0.25">
      <c r="A97"/>
      <c r="B97"/>
      <c r="C97"/>
      <c r="D97"/>
      <c r="E97"/>
      <c r="F97"/>
      <c r="G97"/>
      <c r="H97"/>
      <c r="M97" s="11"/>
      <c r="N97" s="11"/>
      <c r="O97" s="11"/>
      <c r="P97" s="11"/>
      <c r="Q97" s="65"/>
      <c r="R97" s="11"/>
      <c r="Z97" s="61"/>
    </row>
    <row r="98" spans="1:26" s="12" customFormat="1" x14ac:dyDescent="0.25">
      <c r="A98"/>
      <c r="B98"/>
      <c r="C98"/>
      <c r="D98"/>
      <c r="E98"/>
      <c r="F98"/>
      <c r="G98"/>
      <c r="H98"/>
      <c r="M98" s="11"/>
      <c r="N98" s="11"/>
      <c r="O98" s="11"/>
      <c r="P98" s="11"/>
      <c r="Q98" s="65"/>
      <c r="R98" s="11"/>
      <c r="Z98" s="61"/>
    </row>
    <row r="99" spans="1:26" s="12" customFormat="1" x14ac:dyDescent="0.25">
      <c r="A99"/>
      <c r="B99"/>
      <c r="C99"/>
      <c r="D99"/>
      <c r="E99"/>
      <c r="F99"/>
      <c r="G99"/>
      <c r="H99"/>
      <c r="M99" s="11"/>
      <c r="N99" s="11"/>
      <c r="O99" s="11"/>
      <c r="P99" s="11"/>
      <c r="Q99" s="65"/>
      <c r="R99" s="11"/>
      <c r="Z99" s="61"/>
    </row>
    <row r="100" spans="1:26" s="12" customFormat="1" x14ac:dyDescent="0.25">
      <c r="A100"/>
      <c r="B100"/>
      <c r="C100"/>
      <c r="D100"/>
      <c r="E100"/>
      <c r="F100"/>
      <c r="G100"/>
      <c r="H100"/>
      <c r="M100" s="11"/>
      <c r="N100" s="11"/>
      <c r="O100" s="11"/>
      <c r="P100" s="11"/>
      <c r="Q100" s="65"/>
      <c r="R100" s="11"/>
      <c r="Z100" s="61"/>
    </row>
    <row r="101" spans="1:26" s="12" customFormat="1" x14ac:dyDescent="0.25">
      <c r="A101"/>
      <c r="B101"/>
      <c r="C101"/>
      <c r="D101"/>
      <c r="E101"/>
      <c r="F101"/>
      <c r="G101"/>
      <c r="H101"/>
      <c r="M101" s="11"/>
      <c r="N101" s="11"/>
      <c r="O101" s="11"/>
      <c r="P101" s="11"/>
      <c r="Q101" s="65"/>
      <c r="R101" s="11"/>
      <c r="Z101" s="61"/>
    </row>
    <row r="102" spans="1:26" s="12" customFormat="1" x14ac:dyDescent="0.25">
      <c r="A102"/>
      <c r="B102"/>
      <c r="C102"/>
      <c r="D102"/>
      <c r="E102"/>
      <c r="F102"/>
      <c r="G102"/>
      <c r="H102"/>
      <c r="M102" s="11"/>
      <c r="N102" s="11"/>
      <c r="O102" s="11"/>
      <c r="P102" s="11"/>
      <c r="Q102" s="65"/>
      <c r="R102" s="11"/>
      <c r="Z102" s="61"/>
    </row>
    <row r="103" spans="1:26" s="12" customFormat="1" x14ac:dyDescent="0.25">
      <c r="A103"/>
      <c r="B103"/>
      <c r="C103"/>
      <c r="D103"/>
      <c r="E103"/>
      <c r="F103"/>
      <c r="G103"/>
      <c r="H103"/>
      <c r="M103" s="11"/>
      <c r="N103" s="11"/>
      <c r="O103" s="11"/>
      <c r="P103" s="11"/>
      <c r="Q103" s="65"/>
      <c r="R103" s="11"/>
      <c r="Z103" s="61"/>
    </row>
    <row r="104" spans="1:26" s="12" customFormat="1" x14ac:dyDescent="0.25">
      <c r="A104"/>
      <c r="B104"/>
      <c r="C104"/>
      <c r="D104"/>
      <c r="E104"/>
      <c r="F104"/>
      <c r="G104"/>
      <c r="H104"/>
      <c r="M104" s="11"/>
      <c r="N104" s="11"/>
      <c r="O104" s="11"/>
      <c r="P104" s="11"/>
      <c r="Q104" s="65"/>
      <c r="R104" s="11"/>
      <c r="Z104" s="61"/>
    </row>
    <row r="105" spans="1:26" s="12" customFormat="1" x14ac:dyDescent="0.25">
      <c r="A105"/>
      <c r="B105"/>
      <c r="C105"/>
      <c r="D105"/>
      <c r="E105"/>
      <c r="F105"/>
      <c r="G105"/>
      <c r="H105"/>
      <c r="M105" s="11"/>
      <c r="N105" s="11"/>
      <c r="O105" s="11"/>
      <c r="P105" s="11"/>
      <c r="Q105" s="65"/>
      <c r="R105" s="11"/>
      <c r="Z105" s="61"/>
    </row>
    <row r="106" spans="1:26" s="12" customFormat="1" x14ac:dyDescent="0.25">
      <c r="A106"/>
      <c r="B106"/>
      <c r="C106"/>
      <c r="D106"/>
      <c r="E106"/>
      <c r="F106"/>
      <c r="G106"/>
      <c r="H106"/>
      <c r="M106" s="11"/>
      <c r="N106" s="11"/>
      <c r="O106" s="11"/>
      <c r="P106" s="11"/>
      <c r="Q106" s="65"/>
      <c r="R106" s="11"/>
      <c r="Z106" s="61"/>
    </row>
    <row r="107" spans="1:26" s="12" customFormat="1" x14ac:dyDescent="0.25">
      <c r="A107"/>
      <c r="B107"/>
      <c r="C107"/>
      <c r="D107"/>
      <c r="E107"/>
      <c r="F107"/>
      <c r="G107"/>
      <c r="H107"/>
      <c r="M107" s="11"/>
      <c r="N107" s="11"/>
      <c r="O107" s="11"/>
      <c r="P107" s="11"/>
      <c r="Q107" s="65"/>
      <c r="R107" s="11"/>
      <c r="Z107" s="61"/>
    </row>
    <row r="108" spans="1:26" s="12" customFormat="1" x14ac:dyDescent="0.25">
      <c r="A108"/>
      <c r="B108"/>
      <c r="C108"/>
      <c r="D108"/>
      <c r="E108"/>
      <c r="F108"/>
      <c r="G108"/>
      <c r="H108"/>
      <c r="M108" s="11"/>
      <c r="N108" s="11"/>
      <c r="O108" s="11"/>
      <c r="P108" s="11"/>
      <c r="Q108" s="65"/>
      <c r="R108" s="11"/>
      <c r="Z108" s="61"/>
    </row>
    <row r="109" spans="1:26" s="12" customFormat="1" x14ac:dyDescent="0.25">
      <c r="A109"/>
      <c r="B109"/>
      <c r="C109"/>
      <c r="D109"/>
      <c r="E109"/>
      <c r="F109"/>
      <c r="G109"/>
      <c r="H109"/>
      <c r="M109" s="11"/>
      <c r="N109" s="11"/>
      <c r="O109" s="11"/>
      <c r="P109" s="11"/>
      <c r="Q109" s="65"/>
      <c r="R109" s="11"/>
      <c r="Z109" s="61"/>
    </row>
    <row r="110" spans="1:26" s="12" customFormat="1" x14ac:dyDescent="0.25">
      <c r="A110"/>
      <c r="B110"/>
      <c r="C110"/>
      <c r="D110"/>
      <c r="E110"/>
      <c r="F110"/>
      <c r="G110"/>
      <c r="H110"/>
      <c r="M110" s="11"/>
      <c r="N110" s="11"/>
      <c r="O110" s="11"/>
      <c r="P110" s="11"/>
      <c r="Q110" s="65"/>
      <c r="R110" s="11"/>
      <c r="Z110" s="61"/>
    </row>
    <row r="111" spans="1:26" s="12" customFormat="1" x14ac:dyDescent="0.25">
      <c r="A111"/>
      <c r="B111"/>
      <c r="C111"/>
      <c r="D111"/>
      <c r="E111"/>
      <c r="F111"/>
      <c r="G111"/>
      <c r="H111"/>
      <c r="M111" s="11"/>
      <c r="N111" s="11"/>
      <c r="O111" s="11"/>
      <c r="P111" s="11"/>
      <c r="Q111" s="65"/>
      <c r="R111" s="11"/>
      <c r="Z111" s="61"/>
    </row>
    <row r="112" spans="1:26" s="12" customFormat="1" x14ac:dyDescent="0.25">
      <c r="A112"/>
      <c r="B112"/>
      <c r="C112"/>
      <c r="D112"/>
      <c r="E112"/>
      <c r="F112"/>
      <c r="G112"/>
      <c r="H112"/>
      <c r="M112" s="11"/>
      <c r="N112" s="11"/>
      <c r="O112" s="11"/>
      <c r="P112" s="11"/>
      <c r="Q112" s="65"/>
      <c r="R112" s="11"/>
      <c r="Z112" s="61"/>
    </row>
    <row r="113" spans="1:26" s="12" customFormat="1" x14ac:dyDescent="0.25">
      <c r="A113"/>
      <c r="B113"/>
      <c r="C113"/>
      <c r="D113"/>
      <c r="E113"/>
      <c r="F113"/>
      <c r="G113"/>
      <c r="H113"/>
      <c r="M113" s="11"/>
      <c r="N113" s="11"/>
      <c r="O113" s="11"/>
      <c r="P113" s="11"/>
      <c r="Q113" s="65"/>
      <c r="R113" s="11"/>
      <c r="Z113" s="61"/>
    </row>
    <row r="114" spans="1:26" s="12" customFormat="1" x14ac:dyDescent="0.25">
      <c r="A114"/>
      <c r="B114"/>
      <c r="C114"/>
      <c r="D114"/>
      <c r="E114"/>
      <c r="F114"/>
      <c r="G114"/>
      <c r="H114"/>
      <c r="M114" s="11"/>
      <c r="N114" s="11"/>
      <c r="O114" s="11"/>
      <c r="P114" s="11"/>
      <c r="Q114" s="65"/>
      <c r="R114" s="11"/>
      <c r="Z114" s="61"/>
    </row>
    <row r="115" spans="1:26" s="12" customFormat="1" x14ac:dyDescent="0.25">
      <c r="A115"/>
      <c r="B115"/>
      <c r="C115"/>
      <c r="D115"/>
      <c r="E115"/>
      <c r="F115"/>
      <c r="G115"/>
      <c r="H115"/>
      <c r="M115" s="11"/>
      <c r="N115" s="11"/>
      <c r="O115" s="11"/>
      <c r="P115" s="11"/>
      <c r="Q115" s="65"/>
      <c r="R115" s="11"/>
      <c r="Z115" s="61"/>
    </row>
    <row r="116" spans="1:26" s="12" customFormat="1" x14ac:dyDescent="0.25">
      <c r="A116"/>
      <c r="B116"/>
      <c r="C116"/>
      <c r="D116"/>
      <c r="E116"/>
      <c r="F116"/>
      <c r="G116"/>
      <c r="H116"/>
      <c r="M116" s="11"/>
      <c r="N116" s="11"/>
      <c r="O116" s="11"/>
      <c r="P116" s="11"/>
      <c r="Q116" s="65"/>
      <c r="R116" s="11"/>
      <c r="Z116" s="61"/>
    </row>
    <row r="117" spans="1:26" s="12" customFormat="1" x14ac:dyDescent="0.25">
      <c r="A117"/>
      <c r="B117"/>
      <c r="C117"/>
      <c r="D117"/>
      <c r="E117"/>
      <c r="F117"/>
      <c r="G117"/>
      <c r="H117"/>
      <c r="M117" s="11"/>
      <c r="N117" s="11"/>
      <c r="O117" s="11"/>
      <c r="P117" s="11"/>
      <c r="Q117" s="65"/>
      <c r="R117" s="11"/>
      <c r="Z117" s="61"/>
    </row>
    <row r="118" spans="1:26" s="12" customFormat="1" x14ac:dyDescent="0.25">
      <c r="A118"/>
      <c r="B118"/>
      <c r="C118"/>
      <c r="D118"/>
      <c r="E118"/>
      <c r="F118"/>
      <c r="G118"/>
      <c r="H118"/>
      <c r="M118" s="11"/>
      <c r="N118" s="11"/>
      <c r="O118" s="11"/>
      <c r="P118" s="11"/>
      <c r="Q118" s="65"/>
      <c r="R118" s="11"/>
      <c r="Z118" s="61"/>
    </row>
    <row r="119" spans="1:26" s="12" customFormat="1" x14ac:dyDescent="0.25">
      <c r="A119"/>
      <c r="B119"/>
      <c r="C119"/>
      <c r="D119"/>
      <c r="E119"/>
      <c r="F119"/>
      <c r="G119"/>
      <c r="H119"/>
      <c r="M119" s="11"/>
      <c r="N119" s="11"/>
      <c r="O119" s="11"/>
      <c r="P119" s="11"/>
      <c r="Q119" s="65"/>
      <c r="R119" s="11"/>
      <c r="Z119" s="61"/>
    </row>
    <row r="120" spans="1:26" s="12" customFormat="1" x14ac:dyDescent="0.25">
      <c r="A120"/>
      <c r="B120"/>
      <c r="C120"/>
      <c r="D120"/>
      <c r="E120"/>
      <c r="F120"/>
      <c r="G120"/>
      <c r="H120"/>
      <c r="M120" s="11"/>
      <c r="N120" s="11"/>
      <c r="O120" s="11"/>
      <c r="P120" s="11"/>
      <c r="Q120" s="65"/>
      <c r="R120" s="11"/>
      <c r="Z120" s="61"/>
    </row>
    <row r="121" spans="1:26" s="12" customFormat="1" x14ac:dyDescent="0.25">
      <c r="A121"/>
      <c r="B121"/>
      <c r="C121"/>
      <c r="D121"/>
      <c r="E121"/>
      <c r="F121"/>
      <c r="G121"/>
      <c r="H121"/>
      <c r="M121" s="11"/>
      <c r="N121" s="11"/>
      <c r="O121" s="11"/>
      <c r="P121" s="11"/>
      <c r="Q121" s="65"/>
      <c r="R121" s="11"/>
      <c r="Z121" s="61"/>
    </row>
    <row r="122" spans="1:26" s="12" customFormat="1" x14ac:dyDescent="0.25">
      <c r="A122"/>
      <c r="B122"/>
      <c r="C122"/>
      <c r="D122"/>
      <c r="E122"/>
      <c r="F122"/>
      <c r="G122"/>
      <c r="H122"/>
      <c r="M122" s="11"/>
      <c r="N122" s="11"/>
      <c r="O122" s="11"/>
      <c r="P122" s="11"/>
      <c r="Q122" s="65"/>
      <c r="R122" s="11"/>
      <c r="Z122" s="61"/>
    </row>
    <row r="123" spans="1:26" s="12" customFormat="1" x14ac:dyDescent="0.25">
      <c r="A123"/>
      <c r="B123"/>
      <c r="C123"/>
      <c r="D123"/>
      <c r="E123"/>
      <c r="F123"/>
      <c r="G123"/>
      <c r="H123"/>
      <c r="M123" s="11"/>
      <c r="N123" s="11"/>
      <c r="O123" s="11"/>
      <c r="P123" s="11"/>
      <c r="Q123" s="65"/>
      <c r="R123" s="11"/>
      <c r="Z123" s="61"/>
    </row>
    <row r="124" spans="1:26" s="12" customFormat="1" x14ac:dyDescent="0.25">
      <c r="A124"/>
      <c r="B124"/>
      <c r="C124"/>
      <c r="D124"/>
      <c r="E124"/>
      <c r="F124"/>
      <c r="G124"/>
      <c r="H124"/>
      <c r="M124" s="11"/>
      <c r="N124" s="11"/>
      <c r="O124" s="11"/>
      <c r="P124" s="11"/>
      <c r="Q124" s="65"/>
      <c r="R124" s="11"/>
      <c r="Z124" s="61"/>
    </row>
    <row r="125" spans="1:26" s="12" customFormat="1" x14ac:dyDescent="0.25">
      <c r="A125"/>
      <c r="B125"/>
      <c r="C125"/>
      <c r="D125"/>
      <c r="E125"/>
      <c r="F125"/>
      <c r="G125"/>
      <c r="H125"/>
      <c r="M125" s="11"/>
      <c r="N125" s="11"/>
      <c r="O125" s="11"/>
      <c r="P125" s="11"/>
      <c r="Q125" s="65"/>
      <c r="R125" s="11"/>
      <c r="Z125" s="61"/>
    </row>
    <row r="126" spans="1:26" s="12" customFormat="1" x14ac:dyDescent="0.25">
      <c r="A126"/>
      <c r="B126"/>
      <c r="C126"/>
      <c r="D126"/>
      <c r="E126"/>
      <c r="F126"/>
      <c r="G126"/>
      <c r="H126"/>
      <c r="M126" s="11"/>
      <c r="N126" s="11"/>
      <c r="O126" s="11"/>
      <c r="P126" s="11"/>
      <c r="Q126" s="65"/>
      <c r="R126" s="11"/>
      <c r="Z126" s="61"/>
    </row>
    <row r="127" spans="1:26" s="12" customFormat="1" x14ac:dyDescent="0.25">
      <c r="A127"/>
      <c r="B127"/>
      <c r="C127"/>
      <c r="D127"/>
      <c r="E127"/>
      <c r="F127"/>
      <c r="G127"/>
      <c r="H127"/>
      <c r="M127" s="11"/>
      <c r="N127" s="11"/>
      <c r="O127" s="11"/>
      <c r="P127" s="11"/>
      <c r="Q127" s="65"/>
      <c r="R127" s="11"/>
      <c r="Z127" s="61"/>
    </row>
    <row r="128" spans="1:26" s="12" customFormat="1" x14ac:dyDescent="0.25">
      <c r="A128"/>
      <c r="B128"/>
      <c r="C128"/>
      <c r="D128"/>
      <c r="E128"/>
      <c r="F128"/>
      <c r="G128"/>
      <c r="H128"/>
      <c r="M128" s="11"/>
      <c r="N128" s="11"/>
      <c r="O128" s="11"/>
      <c r="P128" s="11"/>
      <c r="Q128" s="65"/>
      <c r="R128" s="11"/>
      <c r="Z128" s="61"/>
    </row>
    <row r="129" spans="1:26" s="12" customFormat="1" x14ac:dyDescent="0.25">
      <c r="A129"/>
      <c r="B129"/>
      <c r="C129"/>
      <c r="D129"/>
      <c r="E129"/>
      <c r="F129"/>
      <c r="G129"/>
      <c r="H129"/>
      <c r="M129" s="11"/>
      <c r="N129" s="11"/>
      <c r="O129" s="11"/>
      <c r="P129" s="11"/>
      <c r="Q129" s="65"/>
      <c r="R129" s="11"/>
      <c r="Z129" s="61"/>
    </row>
    <row r="130" spans="1:26" s="12" customFormat="1" x14ac:dyDescent="0.25">
      <c r="A130"/>
      <c r="B130"/>
      <c r="C130"/>
      <c r="D130"/>
      <c r="E130"/>
      <c r="F130"/>
      <c r="G130"/>
      <c r="H130"/>
      <c r="M130" s="11"/>
      <c r="N130" s="11"/>
      <c r="O130" s="11"/>
      <c r="P130" s="11"/>
      <c r="Q130" s="65"/>
      <c r="R130" s="11"/>
      <c r="Z130" s="61"/>
    </row>
    <row r="131" spans="1:26" s="12" customFormat="1" x14ac:dyDescent="0.25">
      <c r="A131"/>
      <c r="B131"/>
      <c r="C131"/>
      <c r="D131"/>
      <c r="E131"/>
      <c r="F131"/>
      <c r="G131"/>
      <c r="H131"/>
      <c r="M131" s="11"/>
      <c r="N131" s="11"/>
      <c r="O131" s="11"/>
      <c r="P131" s="11"/>
      <c r="Q131" s="65"/>
      <c r="R131" s="11"/>
      <c r="Z131" s="61"/>
    </row>
    <row r="132" spans="1:26" s="12" customFormat="1" x14ac:dyDescent="0.25">
      <c r="A132"/>
      <c r="B132"/>
      <c r="C132"/>
      <c r="D132"/>
      <c r="E132"/>
      <c r="F132"/>
      <c r="G132"/>
      <c r="H132"/>
      <c r="M132" s="11"/>
      <c r="N132" s="11"/>
      <c r="O132" s="11"/>
      <c r="P132" s="11"/>
      <c r="Q132" s="65"/>
      <c r="R132" s="11"/>
      <c r="Z132" s="61"/>
    </row>
    <row r="133" spans="1:26" s="12" customFormat="1" x14ac:dyDescent="0.25">
      <c r="A133"/>
      <c r="B133"/>
      <c r="C133"/>
      <c r="D133"/>
      <c r="E133"/>
      <c r="F133"/>
      <c r="G133"/>
      <c r="H133"/>
      <c r="M133" s="11"/>
      <c r="N133" s="11"/>
      <c r="O133" s="11"/>
      <c r="P133" s="11"/>
      <c r="Q133" s="65"/>
      <c r="R133" s="11"/>
      <c r="Z133" s="61"/>
    </row>
    <row r="134" spans="1:26" s="12" customFormat="1" x14ac:dyDescent="0.25">
      <c r="A134"/>
      <c r="B134"/>
      <c r="C134"/>
      <c r="D134"/>
      <c r="E134"/>
      <c r="F134"/>
      <c r="G134"/>
      <c r="H134"/>
      <c r="M134" s="11"/>
      <c r="N134" s="11"/>
      <c r="O134" s="11"/>
      <c r="P134" s="11"/>
      <c r="Q134" s="65"/>
      <c r="R134" s="11"/>
      <c r="Z134" s="61"/>
    </row>
    <row r="135" spans="1:26" s="12" customFormat="1" x14ac:dyDescent="0.25">
      <c r="A135"/>
      <c r="B135"/>
      <c r="C135"/>
      <c r="D135"/>
      <c r="E135"/>
      <c r="F135"/>
      <c r="G135"/>
      <c r="H135"/>
      <c r="M135" s="11"/>
      <c r="N135" s="11"/>
      <c r="O135" s="11"/>
      <c r="P135" s="11"/>
      <c r="Q135" s="65"/>
      <c r="R135" s="11"/>
      <c r="Z135" s="61"/>
    </row>
    <row r="136" spans="1:26" s="12" customFormat="1" x14ac:dyDescent="0.25">
      <c r="A136"/>
      <c r="B136"/>
      <c r="C136"/>
      <c r="D136"/>
      <c r="E136"/>
      <c r="F136"/>
      <c r="G136"/>
      <c r="H136"/>
      <c r="M136" s="11"/>
      <c r="N136" s="11"/>
      <c r="O136" s="11"/>
      <c r="P136" s="11"/>
      <c r="Q136" s="65"/>
      <c r="R136" s="11"/>
      <c r="Z136" s="61"/>
    </row>
    <row r="137" spans="1:26" s="12" customFormat="1" x14ac:dyDescent="0.25">
      <c r="A137"/>
      <c r="B137"/>
      <c r="C137"/>
      <c r="D137"/>
      <c r="E137"/>
      <c r="F137"/>
      <c r="G137"/>
      <c r="H137"/>
      <c r="M137" s="11"/>
      <c r="N137" s="11"/>
      <c r="O137" s="11"/>
      <c r="P137" s="11"/>
      <c r="Q137" s="65"/>
      <c r="R137" s="11"/>
      <c r="Z137" s="61"/>
    </row>
    <row r="138" spans="1:26" s="12" customFormat="1" x14ac:dyDescent="0.25">
      <c r="A138"/>
      <c r="B138"/>
      <c r="C138"/>
      <c r="D138"/>
      <c r="E138"/>
      <c r="F138"/>
      <c r="G138"/>
      <c r="H138"/>
      <c r="M138" s="11"/>
      <c r="N138" s="11"/>
      <c r="O138" s="11"/>
      <c r="P138" s="11"/>
      <c r="Q138" s="65"/>
      <c r="R138" s="11"/>
      <c r="Z138" s="61"/>
    </row>
    <row r="139" spans="1:26" s="12" customFormat="1" x14ac:dyDescent="0.25">
      <c r="A139"/>
      <c r="B139"/>
      <c r="C139"/>
      <c r="D139"/>
      <c r="E139"/>
      <c r="F139"/>
      <c r="G139"/>
      <c r="H139"/>
      <c r="M139" s="11"/>
      <c r="N139" s="11"/>
      <c r="O139" s="11"/>
      <c r="P139" s="11"/>
      <c r="Q139" s="65"/>
      <c r="R139" s="11"/>
      <c r="Z139" s="61"/>
    </row>
    <row r="140" spans="1:26" s="12" customFormat="1" x14ac:dyDescent="0.25">
      <c r="A140"/>
      <c r="B140"/>
      <c r="C140"/>
      <c r="D140"/>
      <c r="E140"/>
      <c r="F140"/>
      <c r="G140"/>
      <c r="H140"/>
      <c r="M140" s="11"/>
      <c r="N140" s="11"/>
      <c r="O140" s="11"/>
      <c r="P140" s="11"/>
      <c r="Q140" s="65"/>
      <c r="R140" s="11"/>
      <c r="Z140" s="61"/>
    </row>
    <row r="141" spans="1:26" s="12" customFormat="1" x14ac:dyDescent="0.25">
      <c r="A141"/>
      <c r="B141"/>
      <c r="C141"/>
      <c r="D141"/>
      <c r="E141"/>
      <c r="F141"/>
      <c r="G141"/>
      <c r="H141"/>
      <c r="M141" s="11"/>
      <c r="N141" s="11"/>
      <c r="O141" s="11"/>
      <c r="P141" s="11"/>
      <c r="Q141" s="65"/>
      <c r="R141" s="11"/>
      <c r="Z141" s="61"/>
    </row>
    <row r="142" spans="1:26" s="12" customFormat="1" x14ac:dyDescent="0.25">
      <c r="A142"/>
      <c r="B142"/>
      <c r="C142"/>
      <c r="D142"/>
      <c r="E142"/>
      <c r="F142"/>
      <c r="G142"/>
      <c r="H142"/>
      <c r="M142" s="11"/>
      <c r="N142" s="11"/>
      <c r="O142" s="11"/>
      <c r="P142" s="11"/>
      <c r="Q142" s="65"/>
      <c r="R142" s="11"/>
      <c r="Z142" s="61"/>
    </row>
    <row r="143" spans="1:26" s="12" customFormat="1" x14ac:dyDescent="0.25">
      <c r="A143"/>
      <c r="B143"/>
      <c r="C143"/>
      <c r="D143"/>
      <c r="E143"/>
      <c r="F143"/>
      <c r="G143"/>
      <c r="H143"/>
      <c r="M143" s="11"/>
      <c r="N143" s="11"/>
      <c r="O143" s="11"/>
      <c r="P143" s="11"/>
      <c r="Q143" s="65"/>
      <c r="R143" s="11"/>
      <c r="Z143" s="61"/>
    </row>
    <row r="144" spans="1:26" s="12" customFormat="1" x14ac:dyDescent="0.25">
      <c r="A144"/>
      <c r="B144"/>
      <c r="C144"/>
      <c r="D144"/>
      <c r="E144"/>
      <c r="F144"/>
      <c r="G144"/>
      <c r="H144"/>
      <c r="M144" s="11"/>
      <c r="N144" s="11"/>
      <c r="O144" s="11"/>
      <c r="P144" s="11"/>
      <c r="Q144" s="65"/>
      <c r="R144" s="11"/>
      <c r="Z144" s="61"/>
    </row>
    <row r="145" spans="1:26" s="12" customFormat="1" x14ac:dyDescent="0.25">
      <c r="A145"/>
      <c r="B145"/>
      <c r="C145"/>
      <c r="D145"/>
      <c r="E145"/>
      <c r="F145"/>
      <c r="G145"/>
      <c r="H145"/>
      <c r="M145" s="11"/>
      <c r="N145" s="11"/>
      <c r="O145" s="11"/>
      <c r="P145" s="11"/>
      <c r="Q145" s="65"/>
      <c r="R145" s="11"/>
      <c r="Z145" s="61"/>
    </row>
    <row r="146" spans="1:26" s="12" customFormat="1" x14ac:dyDescent="0.25">
      <c r="A146"/>
      <c r="B146"/>
      <c r="C146"/>
      <c r="D146"/>
      <c r="E146"/>
      <c r="F146"/>
      <c r="G146"/>
      <c r="H146"/>
      <c r="M146" s="11"/>
      <c r="N146" s="11"/>
      <c r="O146" s="11"/>
      <c r="P146" s="11"/>
      <c r="Q146" s="65"/>
      <c r="R146" s="11"/>
      <c r="Z146" s="61"/>
    </row>
    <row r="147" spans="1:26" s="12" customFormat="1" x14ac:dyDescent="0.25">
      <c r="A147"/>
      <c r="B147"/>
      <c r="C147"/>
      <c r="D147"/>
      <c r="E147"/>
      <c r="F147"/>
      <c r="G147"/>
      <c r="H147"/>
      <c r="M147" s="11"/>
      <c r="N147" s="11"/>
      <c r="O147" s="11"/>
      <c r="P147" s="11"/>
      <c r="Q147" s="65"/>
      <c r="R147" s="11"/>
      <c r="Z147" s="61"/>
    </row>
    <row r="148" spans="1:26" s="12" customFormat="1" x14ac:dyDescent="0.25">
      <c r="A148"/>
      <c r="B148"/>
      <c r="C148"/>
      <c r="D148"/>
      <c r="E148"/>
      <c r="F148"/>
      <c r="G148"/>
      <c r="H148"/>
      <c r="M148" s="11"/>
      <c r="N148" s="11"/>
      <c r="O148" s="11"/>
      <c r="P148" s="11"/>
      <c r="Q148" s="65"/>
      <c r="R148" s="11"/>
      <c r="Z148" s="61"/>
    </row>
    <row r="149" spans="1:26" s="12" customFormat="1" x14ac:dyDescent="0.25">
      <c r="A149"/>
      <c r="B149"/>
      <c r="C149"/>
      <c r="D149"/>
      <c r="E149"/>
      <c r="F149"/>
      <c r="G149"/>
      <c r="H149"/>
      <c r="M149" s="11"/>
      <c r="N149" s="11"/>
      <c r="O149" s="11"/>
      <c r="P149" s="11"/>
      <c r="Q149" s="65"/>
      <c r="R149" s="11"/>
      <c r="Z149" s="61"/>
    </row>
    <row r="150" spans="1:26" s="12" customFormat="1" x14ac:dyDescent="0.25">
      <c r="A150"/>
      <c r="B150"/>
      <c r="C150"/>
      <c r="D150"/>
      <c r="E150"/>
      <c r="F150"/>
      <c r="G150"/>
      <c r="H150"/>
      <c r="M150" s="11"/>
      <c r="N150" s="11"/>
      <c r="O150" s="11"/>
      <c r="P150" s="11"/>
      <c r="Q150" s="65"/>
      <c r="R150" s="11"/>
      <c r="Z150" s="61"/>
    </row>
    <row r="151" spans="1:26" s="12" customFormat="1" x14ac:dyDescent="0.25">
      <c r="A151"/>
      <c r="B151"/>
      <c r="C151"/>
      <c r="D151"/>
      <c r="E151"/>
      <c r="F151"/>
      <c r="G151"/>
      <c r="H151"/>
      <c r="M151" s="11"/>
      <c r="N151" s="11"/>
      <c r="O151" s="11"/>
      <c r="P151" s="11"/>
      <c r="Q151" s="65"/>
      <c r="R151" s="11"/>
      <c r="Z151" s="61"/>
    </row>
    <row r="152" spans="1:26" s="12" customFormat="1" x14ac:dyDescent="0.25">
      <c r="A152"/>
      <c r="B152"/>
      <c r="C152"/>
      <c r="D152"/>
      <c r="E152"/>
      <c r="F152"/>
      <c r="G152"/>
      <c r="H152"/>
      <c r="M152" s="11"/>
      <c r="N152" s="11"/>
      <c r="O152" s="11"/>
      <c r="P152" s="11"/>
      <c r="Q152" s="65"/>
      <c r="R152" s="11"/>
      <c r="Z152" s="61"/>
    </row>
    <row r="153" spans="1:26" s="12" customFormat="1" x14ac:dyDescent="0.25">
      <c r="A153"/>
      <c r="B153"/>
      <c r="C153"/>
      <c r="D153"/>
      <c r="E153"/>
      <c r="F153"/>
      <c r="G153"/>
      <c r="H153"/>
      <c r="M153" s="11"/>
      <c r="N153" s="11"/>
      <c r="O153" s="11"/>
      <c r="P153" s="11"/>
      <c r="Q153" s="65"/>
      <c r="R153" s="11"/>
      <c r="Z153" s="61"/>
    </row>
    <row r="154" spans="1:26" s="12" customFormat="1" x14ac:dyDescent="0.25">
      <c r="A154"/>
      <c r="B154"/>
      <c r="C154"/>
      <c r="D154"/>
      <c r="E154"/>
      <c r="F154"/>
      <c r="G154"/>
      <c r="H154"/>
      <c r="M154" s="11"/>
      <c r="N154" s="11"/>
      <c r="O154" s="11"/>
      <c r="P154" s="11"/>
      <c r="Q154" s="65"/>
      <c r="R154" s="11"/>
      <c r="Z154" s="61"/>
    </row>
    <row r="155" spans="1:26" s="12" customFormat="1" x14ac:dyDescent="0.25">
      <c r="A155"/>
      <c r="B155"/>
      <c r="C155"/>
      <c r="D155"/>
      <c r="E155"/>
      <c r="F155"/>
      <c r="G155"/>
      <c r="H155"/>
      <c r="M155" s="11"/>
      <c r="N155" s="11"/>
      <c r="O155" s="11"/>
      <c r="P155" s="11"/>
      <c r="Q155" s="65"/>
      <c r="R155" s="11"/>
      <c r="Z155" s="61"/>
    </row>
    <row r="156" spans="1:26" s="12" customFormat="1" x14ac:dyDescent="0.25">
      <c r="A156"/>
      <c r="B156"/>
      <c r="C156"/>
      <c r="D156"/>
      <c r="E156"/>
      <c r="F156"/>
      <c r="G156"/>
      <c r="H156"/>
      <c r="M156" s="11"/>
      <c r="N156" s="11"/>
      <c r="O156" s="11"/>
      <c r="P156" s="11"/>
      <c r="Q156" s="65"/>
      <c r="R156" s="11"/>
      <c r="Z156" s="61"/>
    </row>
    <row r="157" spans="1:26" s="12" customFormat="1" x14ac:dyDescent="0.25">
      <c r="A157"/>
      <c r="B157"/>
      <c r="C157"/>
      <c r="D157"/>
      <c r="E157"/>
      <c r="F157"/>
      <c r="G157"/>
      <c r="H157"/>
      <c r="M157" s="11"/>
      <c r="N157" s="11"/>
      <c r="O157" s="11"/>
      <c r="P157" s="11"/>
      <c r="Q157" s="65"/>
      <c r="R157" s="11"/>
      <c r="Z157" s="61"/>
    </row>
    <row r="158" spans="1:26" s="12" customFormat="1" x14ac:dyDescent="0.25">
      <c r="A158"/>
      <c r="B158"/>
      <c r="C158"/>
      <c r="D158"/>
      <c r="E158"/>
      <c r="F158"/>
      <c r="G158"/>
      <c r="H158"/>
      <c r="M158" s="11"/>
      <c r="N158" s="11"/>
      <c r="O158" s="11"/>
      <c r="P158" s="11"/>
      <c r="Q158" s="65"/>
      <c r="R158" s="11"/>
      <c r="Z158" s="61"/>
    </row>
    <row r="159" spans="1:26" s="12" customFormat="1" x14ac:dyDescent="0.25">
      <c r="A159"/>
      <c r="B159"/>
      <c r="C159"/>
      <c r="D159"/>
      <c r="E159"/>
      <c r="F159"/>
      <c r="G159"/>
      <c r="H159"/>
      <c r="M159" s="11"/>
      <c r="N159" s="11"/>
      <c r="O159" s="11"/>
      <c r="P159" s="11"/>
      <c r="Q159" s="65"/>
      <c r="R159" s="11"/>
      <c r="Z159" s="61"/>
    </row>
    <row r="160" spans="1:26" s="12" customFormat="1" x14ac:dyDescent="0.25">
      <c r="A160"/>
      <c r="B160"/>
      <c r="C160"/>
      <c r="D160"/>
      <c r="E160"/>
      <c r="F160"/>
      <c r="G160"/>
      <c r="H160"/>
      <c r="M160" s="11"/>
      <c r="N160" s="11"/>
      <c r="O160" s="11"/>
      <c r="P160" s="11"/>
      <c r="Q160" s="65"/>
      <c r="R160" s="11"/>
      <c r="Z160" s="61"/>
    </row>
    <row r="161" spans="1:26" s="12" customFormat="1" x14ac:dyDescent="0.25">
      <c r="A161"/>
      <c r="B161"/>
      <c r="C161"/>
      <c r="D161"/>
      <c r="E161"/>
      <c r="F161"/>
      <c r="G161"/>
      <c r="H161"/>
      <c r="M161" s="11"/>
      <c r="N161" s="11"/>
      <c r="O161" s="11"/>
      <c r="P161" s="11"/>
      <c r="Q161" s="65"/>
      <c r="R161" s="11"/>
      <c r="Z161" s="61"/>
    </row>
    <row r="162" spans="1:26" s="12" customFormat="1" x14ac:dyDescent="0.25">
      <c r="A162"/>
      <c r="B162"/>
      <c r="C162"/>
      <c r="D162"/>
      <c r="E162"/>
      <c r="F162"/>
      <c r="G162"/>
      <c r="H162"/>
      <c r="M162" s="11"/>
      <c r="N162" s="11"/>
      <c r="O162" s="11"/>
      <c r="P162" s="11"/>
      <c r="Q162" s="65"/>
      <c r="R162" s="11"/>
      <c r="Z162" s="61"/>
    </row>
    <row r="163" spans="1:26" s="12" customFormat="1" x14ac:dyDescent="0.25">
      <c r="A163"/>
      <c r="B163"/>
      <c r="C163"/>
      <c r="D163"/>
      <c r="E163"/>
      <c r="F163"/>
      <c r="G163"/>
      <c r="H163"/>
      <c r="M163" s="11"/>
      <c r="N163" s="11"/>
      <c r="O163" s="11"/>
      <c r="P163" s="11"/>
      <c r="Q163" s="65"/>
      <c r="R163" s="11"/>
      <c r="Z163" s="61"/>
    </row>
    <row r="164" spans="1:26" s="12" customFormat="1" x14ac:dyDescent="0.25">
      <c r="A164"/>
      <c r="B164"/>
      <c r="C164"/>
      <c r="D164"/>
      <c r="E164"/>
      <c r="F164"/>
      <c r="G164"/>
      <c r="H164"/>
      <c r="M164" s="11"/>
      <c r="N164" s="11"/>
      <c r="O164" s="11"/>
      <c r="P164" s="11"/>
      <c r="Q164" s="65"/>
      <c r="R164" s="11"/>
      <c r="Z164" s="61"/>
    </row>
    <row r="165" spans="1:26" s="12" customFormat="1" x14ac:dyDescent="0.25">
      <c r="A165"/>
      <c r="B165"/>
      <c r="C165"/>
      <c r="D165"/>
      <c r="E165"/>
      <c r="F165"/>
      <c r="G165"/>
      <c r="H165"/>
      <c r="M165" s="11"/>
      <c r="N165" s="11"/>
      <c r="O165" s="11"/>
      <c r="P165" s="11"/>
      <c r="Q165" s="65"/>
      <c r="R165" s="11"/>
      <c r="Z165" s="61"/>
    </row>
    <row r="166" spans="1:26" s="12" customFormat="1" x14ac:dyDescent="0.25">
      <c r="A166"/>
      <c r="B166"/>
      <c r="C166"/>
      <c r="D166"/>
      <c r="E166"/>
      <c r="F166"/>
      <c r="G166"/>
      <c r="H166"/>
      <c r="M166" s="11"/>
      <c r="N166" s="11"/>
      <c r="O166" s="11"/>
      <c r="P166" s="11"/>
      <c r="Q166" s="65"/>
      <c r="R166" s="11"/>
      <c r="Z166" s="61"/>
    </row>
    <row r="167" spans="1:26" s="12" customFormat="1" x14ac:dyDescent="0.25">
      <c r="A167"/>
      <c r="B167"/>
      <c r="C167"/>
      <c r="D167"/>
      <c r="E167"/>
      <c r="F167"/>
      <c r="G167"/>
      <c r="H167"/>
      <c r="M167" s="11"/>
      <c r="N167" s="11"/>
      <c r="O167" s="11"/>
      <c r="P167" s="11"/>
      <c r="Q167" s="65"/>
      <c r="R167" s="11"/>
      <c r="Z167" s="61"/>
    </row>
    <row r="168" spans="1:26" s="12" customFormat="1" x14ac:dyDescent="0.25">
      <c r="A168"/>
      <c r="B168"/>
      <c r="C168"/>
      <c r="D168"/>
      <c r="E168"/>
      <c r="F168"/>
      <c r="G168"/>
      <c r="H168"/>
      <c r="M168" s="11"/>
      <c r="N168" s="11"/>
      <c r="O168" s="11"/>
      <c r="P168" s="11"/>
      <c r="Q168" s="65"/>
      <c r="R168" s="11"/>
      <c r="Z168" s="61"/>
    </row>
    <row r="169" spans="1:26" s="12" customFormat="1" x14ac:dyDescent="0.25">
      <c r="A169"/>
      <c r="B169"/>
      <c r="C169"/>
      <c r="D169"/>
      <c r="E169"/>
      <c r="F169"/>
      <c r="G169"/>
      <c r="H169"/>
      <c r="M169" s="11"/>
      <c r="N169" s="11"/>
      <c r="O169" s="11"/>
      <c r="P169" s="11"/>
      <c r="Q169" s="65"/>
      <c r="R169" s="11"/>
      <c r="Z169" s="61"/>
    </row>
    <row r="170" spans="1:26" s="12" customFormat="1" x14ac:dyDescent="0.25">
      <c r="A170"/>
      <c r="B170"/>
      <c r="C170"/>
      <c r="D170"/>
      <c r="E170"/>
      <c r="F170"/>
      <c r="G170"/>
      <c r="H170"/>
      <c r="M170" s="11"/>
      <c r="N170" s="11"/>
      <c r="O170" s="11"/>
      <c r="P170" s="11"/>
      <c r="Q170" s="65"/>
      <c r="R170" s="11"/>
      <c r="Z170" s="61"/>
    </row>
    <row r="171" spans="1:26" s="12" customFormat="1" x14ac:dyDescent="0.25">
      <c r="A171"/>
      <c r="B171"/>
      <c r="C171"/>
      <c r="D171"/>
      <c r="E171"/>
      <c r="F171"/>
      <c r="G171"/>
      <c r="H171"/>
      <c r="M171" s="11"/>
      <c r="N171" s="11"/>
      <c r="O171" s="11"/>
      <c r="P171" s="11"/>
      <c r="Q171" s="65"/>
      <c r="R171" s="11"/>
      <c r="Z171" s="61"/>
    </row>
    <row r="172" spans="1:26" s="12" customFormat="1" x14ac:dyDescent="0.25">
      <c r="A172"/>
      <c r="B172"/>
      <c r="C172"/>
      <c r="D172"/>
      <c r="E172"/>
      <c r="F172"/>
      <c r="G172"/>
      <c r="H172"/>
      <c r="M172" s="11"/>
      <c r="N172" s="11"/>
      <c r="O172" s="11"/>
      <c r="P172" s="11"/>
      <c r="Q172" s="65"/>
      <c r="R172" s="11"/>
      <c r="Z172" s="61"/>
    </row>
    <row r="173" spans="1:26" s="12" customFormat="1" x14ac:dyDescent="0.25">
      <c r="A173"/>
      <c r="B173"/>
      <c r="C173"/>
      <c r="D173"/>
      <c r="E173"/>
      <c r="F173"/>
      <c r="G173"/>
      <c r="H173"/>
      <c r="M173" s="11"/>
      <c r="N173" s="11"/>
      <c r="O173" s="11"/>
      <c r="P173" s="11"/>
      <c r="Q173" s="65"/>
      <c r="R173" s="11"/>
      <c r="Z173" s="61"/>
    </row>
    <row r="174" spans="1:26" s="12" customFormat="1" x14ac:dyDescent="0.25">
      <c r="A174"/>
      <c r="B174"/>
      <c r="C174"/>
      <c r="D174"/>
      <c r="E174"/>
      <c r="F174"/>
      <c r="G174"/>
      <c r="H174"/>
      <c r="M174" s="11"/>
      <c r="N174" s="11"/>
      <c r="O174" s="11"/>
      <c r="P174" s="11"/>
      <c r="Q174" s="65"/>
      <c r="R174" s="11"/>
      <c r="Z174" s="61"/>
    </row>
    <row r="175" spans="1:26" s="12" customFormat="1" x14ac:dyDescent="0.25">
      <c r="A175"/>
      <c r="B175"/>
      <c r="C175"/>
      <c r="D175"/>
      <c r="E175"/>
      <c r="F175"/>
      <c r="G175"/>
      <c r="H175"/>
      <c r="M175" s="11"/>
      <c r="N175" s="11"/>
      <c r="O175" s="11"/>
      <c r="P175" s="11"/>
      <c r="Q175" s="65"/>
      <c r="R175" s="11"/>
      <c r="Z175" s="61"/>
    </row>
    <row r="176" spans="1:26" s="12" customFormat="1" x14ac:dyDescent="0.25">
      <c r="A176"/>
      <c r="B176"/>
      <c r="C176"/>
      <c r="D176"/>
      <c r="E176"/>
      <c r="F176"/>
      <c r="G176"/>
      <c r="H176"/>
      <c r="M176" s="11"/>
      <c r="N176" s="11"/>
      <c r="O176" s="11"/>
      <c r="P176" s="11"/>
      <c r="Q176" s="65"/>
      <c r="R176" s="11"/>
      <c r="Z176" s="61"/>
    </row>
    <row r="177" spans="1:26" s="12" customFormat="1" x14ac:dyDescent="0.25">
      <c r="A177"/>
      <c r="B177"/>
      <c r="C177"/>
      <c r="D177"/>
      <c r="E177"/>
      <c r="F177"/>
      <c r="G177"/>
      <c r="H177"/>
      <c r="M177" s="11"/>
      <c r="N177" s="11"/>
      <c r="O177" s="11"/>
      <c r="P177" s="11"/>
      <c r="Q177" s="65"/>
      <c r="R177" s="11"/>
      <c r="Z177" s="61"/>
    </row>
    <row r="178" spans="1:26" s="12" customFormat="1" x14ac:dyDescent="0.25">
      <c r="A178"/>
      <c r="B178"/>
      <c r="C178"/>
      <c r="D178"/>
      <c r="E178"/>
      <c r="F178"/>
      <c r="G178"/>
      <c r="H178"/>
      <c r="M178" s="11"/>
      <c r="N178" s="11"/>
      <c r="O178" s="11"/>
      <c r="P178" s="11"/>
      <c r="Q178" s="65"/>
      <c r="R178" s="11"/>
      <c r="Z178" s="61"/>
    </row>
    <row r="179" spans="1:26" s="12" customFormat="1" x14ac:dyDescent="0.25">
      <c r="A179"/>
      <c r="B179"/>
      <c r="C179"/>
      <c r="D179"/>
      <c r="E179"/>
      <c r="F179"/>
      <c r="G179"/>
      <c r="H179"/>
      <c r="M179" s="11"/>
      <c r="N179" s="11"/>
      <c r="O179" s="11"/>
      <c r="P179" s="11"/>
      <c r="Q179" s="65"/>
      <c r="R179" s="11"/>
      <c r="Z179" s="61"/>
    </row>
    <row r="180" spans="1:26" s="12" customFormat="1" x14ac:dyDescent="0.25">
      <c r="A180"/>
      <c r="B180"/>
      <c r="C180"/>
      <c r="D180"/>
      <c r="E180"/>
      <c r="F180"/>
      <c r="G180"/>
      <c r="H180"/>
      <c r="M180" s="11"/>
      <c r="N180" s="11"/>
      <c r="O180" s="11"/>
      <c r="P180" s="11"/>
      <c r="Q180" s="65"/>
      <c r="R180" s="11"/>
      <c r="Z180" s="61"/>
    </row>
    <row r="181" spans="1:26" s="12" customFormat="1" x14ac:dyDescent="0.25">
      <c r="A181"/>
      <c r="B181"/>
      <c r="C181"/>
      <c r="D181"/>
      <c r="E181"/>
      <c r="F181"/>
      <c r="G181"/>
      <c r="H181"/>
      <c r="M181" s="11"/>
      <c r="N181" s="11"/>
      <c r="O181" s="11"/>
      <c r="P181" s="11"/>
      <c r="Q181" s="65"/>
      <c r="R181" s="11"/>
      <c r="Z181" s="61"/>
    </row>
    <row r="182" spans="1:26" s="12" customFormat="1" x14ac:dyDescent="0.25">
      <c r="A182"/>
      <c r="B182"/>
      <c r="C182"/>
      <c r="D182"/>
      <c r="E182"/>
      <c r="F182"/>
      <c r="G182"/>
      <c r="H182"/>
      <c r="M182" s="11"/>
      <c r="N182" s="11"/>
      <c r="O182" s="11"/>
      <c r="P182" s="11"/>
      <c r="Q182" s="65"/>
      <c r="R182" s="11"/>
      <c r="Z182" s="61"/>
    </row>
    <row r="183" spans="1:26" s="12" customFormat="1" x14ac:dyDescent="0.25">
      <c r="A183"/>
      <c r="B183"/>
      <c r="C183"/>
      <c r="D183"/>
      <c r="E183"/>
      <c r="F183"/>
      <c r="G183"/>
      <c r="H183"/>
      <c r="M183" s="11"/>
      <c r="N183" s="11"/>
      <c r="O183" s="11"/>
      <c r="P183" s="11"/>
      <c r="Q183" s="65"/>
      <c r="R183" s="11"/>
      <c r="Z183" s="61"/>
    </row>
    <row r="184" spans="1:26" s="12" customFormat="1" x14ac:dyDescent="0.25">
      <c r="A184"/>
      <c r="B184"/>
      <c r="C184"/>
      <c r="D184"/>
      <c r="E184"/>
      <c r="F184"/>
      <c r="G184"/>
      <c r="H184"/>
      <c r="M184" s="11"/>
      <c r="N184" s="11"/>
      <c r="O184" s="11"/>
      <c r="P184" s="11"/>
      <c r="Q184" s="65"/>
      <c r="R184" s="11"/>
      <c r="Z184" s="61"/>
    </row>
    <row r="185" spans="1:26" s="12" customFormat="1" x14ac:dyDescent="0.25">
      <c r="A185"/>
      <c r="B185"/>
      <c r="C185"/>
      <c r="D185"/>
      <c r="E185"/>
      <c r="F185"/>
      <c r="G185"/>
      <c r="H185"/>
      <c r="M185" s="11"/>
      <c r="N185" s="11"/>
      <c r="O185" s="11"/>
      <c r="P185" s="11"/>
      <c r="Q185" s="65"/>
      <c r="R185" s="11"/>
      <c r="Z185" s="61"/>
    </row>
    <row r="186" spans="1:26" s="12" customFormat="1" x14ac:dyDescent="0.25">
      <c r="A186"/>
      <c r="B186"/>
      <c r="C186"/>
      <c r="D186"/>
      <c r="E186"/>
      <c r="F186"/>
      <c r="G186"/>
      <c r="H186"/>
      <c r="M186" s="11"/>
      <c r="N186" s="11"/>
      <c r="O186" s="11"/>
      <c r="P186" s="11"/>
      <c r="Q186" s="65"/>
      <c r="R186" s="11"/>
      <c r="Z186" s="61"/>
    </row>
    <row r="187" spans="1:26" s="12" customFormat="1" x14ac:dyDescent="0.25">
      <c r="A187"/>
      <c r="B187"/>
      <c r="C187"/>
      <c r="D187"/>
      <c r="E187"/>
      <c r="F187"/>
      <c r="G187"/>
      <c r="H187"/>
      <c r="M187" s="11"/>
      <c r="N187" s="11"/>
      <c r="O187" s="11"/>
      <c r="P187" s="11"/>
      <c r="Q187" s="65"/>
      <c r="R187" s="11"/>
      <c r="Z187" s="61"/>
    </row>
    <row r="188" spans="1:26" s="12" customFormat="1" x14ac:dyDescent="0.25">
      <c r="A188"/>
      <c r="B188"/>
      <c r="C188"/>
      <c r="D188"/>
      <c r="E188"/>
      <c r="F188"/>
      <c r="G188"/>
      <c r="H188"/>
      <c r="M188" s="11"/>
      <c r="N188" s="11"/>
      <c r="O188" s="11"/>
      <c r="P188" s="11"/>
      <c r="Q188" s="65"/>
      <c r="R188" s="11"/>
      <c r="Z188" s="61"/>
    </row>
    <row r="189" spans="1:26" s="12" customFormat="1" x14ac:dyDescent="0.25">
      <c r="A189"/>
      <c r="B189"/>
      <c r="C189"/>
      <c r="D189"/>
      <c r="E189"/>
      <c r="F189"/>
      <c r="G189"/>
      <c r="H189"/>
      <c r="M189" s="11"/>
      <c r="N189" s="11"/>
      <c r="O189" s="11"/>
      <c r="P189" s="11"/>
      <c r="Q189" s="65"/>
      <c r="R189" s="11"/>
      <c r="Z189" s="61"/>
    </row>
    <row r="190" spans="1:26" s="12" customFormat="1" x14ac:dyDescent="0.25">
      <c r="A190"/>
      <c r="B190"/>
      <c r="C190"/>
      <c r="D190"/>
      <c r="E190"/>
      <c r="F190"/>
      <c r="G190"/>
      <c r="H190"/>
      <c r="M190" s="11"/>
      <c r="N190" s="11"/>
      <c r="O190" s="11"/>
      <c r="P190" s="11"/>
      <c r="Q190" s="65"/>
      <c r="R190" s="11"/>
      <c r="Z190" s="61"/>
    </row>
    <row r="191" spans="1:26" s="12" customFormat="1" x14ac:dyDescent="0.25">
      <c r="A191"/>
      <c r="B191"/>
      <c r="C191"/>
      <c r="D191"/>
      <c r="E191"/>
      <c r="F191"/>
      <c r="G191"/>
      <c r="H191"/>
      <c r="M191" s="11"/>
      <c r="N191" s="11"/>
      <c r="O191" s="11"/>
      <c r="P191" s="11"/>
      <c r="Q191" s="65"/>
      <c r="R191" s="11"/>
      <c r="Z191" s="61"/>
    </row>
    <row r="192" spans="1:26" s="12" customFormat="1" x14ac:dyDescent="0.25">
      <c r="A192"/>
      <c r="B192"/>
      <c r="C192"/>
      <c r="D192"/>
      <c r="E192"/>
      <c r="F192"/>
      <c r="G192"/>
      <c r="H192"/>
      <c r="M192" s="11"/>
      <c r="N192" s="11"/>
      <c r="O192" s="11"/>
      <c r="P192" s="11"/>
      <c r="Q192" s="65"/>
      <c r="R192" s="11"/>
      <c r="Z192" s="61"/>
    </row>
    <row r="193" spans="1:26" s="12" customFormat="1" x14ac:dyDescent="0.25">
      <c r="A193"/>
      <c r="B193"/>
      <c r="C193"/>
      <c r="D193"/>
      <c r="E193"/>
      <c r="F193"/>
      <c r="G193"/>
      <c r="H193"/>
      <c r="M193" s="11"/>
      <c r="N193" s="11"/>
      <c r="O193" s="11"/>
      <c r="P193" s="11"/>
      <c r="Q193" s="65"/>
      <c r="R193" s="11"/>
      <c r="Z193" s="61"/>
    </row>
    <row r="194" spans="1:26" s="12" customFormat="1" x14ac:dyDescent="0.25">
      <c r="A194"/>
      <c r="B194"/>
      <c r="C194"/>
      <c r="D194"/>
      <c r="E194"/>
      <c r="F194"/>
      <c r="G194"/>
      <c r="H194"/>
      <c r="M194" s="11"/>
      <c r="N194" s="11"/>
      <c r="O194" s="11"/>
      <c r="P194" s="11"/>
      <c r="Q194" s="65"/>
      <c r="R194" s="11"/>
      <c r="Z194" s="61"/>
    </row>
    <row r="195" spans="1:26" s="12" customFormat="1" x14ac:dyDescent="0.25">
      <c r="A195"/>
      <c r="B195"/>
      <c r="C195"/>
      <c r="D195"/>
      <c r="E195"/>
      <c r="F195"/>
      <c r="G195"/>
      <c r="H195"/>
      <c r="M195" s="11"/>
      <c r="N195" s="11"/>
      <c r="O195" s="11"/>
      <c r="P195" s="11"/>
      <c r="Q195" s="65"/>
      <c r="R195" s="11"/>
      <c r="Z195" s="61"/>
    </row>
    <row r="196" spans="1:26" s="12" customFormat="1" x14ac:dyDescent="0.25">
      <c r="A196"/>
      <c r="B196"/>
      <c r="C196"/>
      <c r="D196"/>
      <c r="E196"/>
      <c r="F196"/>
      <c r="G196"/>
      <c r="H196"/>
      <c r="M196" s="11"/>
      <c r="N196" s="11"/>
      <c r="O196" s="11"/>
      <c r="P196" s="11"/>
      <c r="Q196" s="65"/>
      <c r="R196" s="11"/>
      <c r="Z196" s="61"/>
    </row>
    <row r="197" spans="1:26" s="12" customFormat="1" x14ac:dyDescent="0.25">
      <c r="A197"/>
      <c r="B197"/>
      <c r="C197"/>
      <c r="D197"/>
      <c r="E197"/>
      <c r="F197"/>
      <c r="G197"/>
      <c r="H197"/>
      <c r="M197" s="11"/>
      <c r="N197" s="11"/>
      <c r="O197" s="11"/>
      <c r="P197" s="11"/>
      <c r="Q197" s="65"/>
      <c r="R197" s="11"/>
      <c r="Z197" s="61"/>
    </row>
    <row r="198" spans="1:26" s="12" customFormat="1" x14ac:dyDescent="0.25">
      <c r="A198"/>
      <c r="B198"/>
      <c r="C198"/>
      <c r="D198"/>
      <c r="E198"/>
      <c r="F198"/>
      <c r="G198"/>
      <c r="H198"/>
      <c r="M198" s="11"/>
      <c r="N198" s="11"/>
      <c r="O198" s="11"/>
      <c r="P198" s="11"/>
      <c r="Q198" s="65"/>
      <c r="R198" s="11"/>
      <c r="Z198" s="61"/>
    </row>
    <row r="199" spans="1:26" s="12" customFormat="1" x14ac:dyDescent="0.25">
      <c r="A199"/>
      <c r="B199"/>
      <c r="C199"/>
      <c r="D199"/>
      <c r="E199"/>
      <c r="F199"/>
      <c r="G199"/>
      <c r="H199"/>
      <c r="M199" s="11"/>
      <c r="N199" s="11"/>
      <c r="O199" s="11"/>
      <c r="P199" s="11"/>
      <c r="Q199" s="65"/>
      <c r="R199" s="11"/>
      <c r="Z199" s="61"/>
    </row>
    <row r="200" spans="1:26" s="12" customFormat="1" x14ac:dyDescent="0.25">
      <c r="A200"/>
      <c r="B200"/>
      <c r="C200"/>
      <c r="D200"/>
      <c r="E200"/>
      <c r="F200"/>
      <c r="G200"/>
      <c r="H200"/>
      <c r="M200" s="11"/>
      <c r="N200" s="11"/>
      <c r="O200" s="11"/>
      <c r="P200" s="11"/>
      <c r="Q200" s="65"/>
      <c r="R200" s="11"/>
      <c r="Z200" s="61"/>
    </row>
    <row r="201" spans="1:26" s="12" customFormat="1" x14ac:dyDescent="0.25">
      <c r="A201"/>
      <c r="B201"/>
      <c r="C201"/>
      <c r="D201"/>
      <c r="E201"/>
      <c r="F201"/>
      <c r="G201"/>
      <c r="H201"/>
      <c r="M201" s="11"/>
      <c r="N201" s="11"/>
      <c r="O201" s="11"/>
      <c r="P201" s="11"/>
      <c r="Q201" s="65"/>
      <c r="R201" s="11"/>
      <c r="Z201" s="61"/>
    </row>
    <row r="202" spans="1:26" s="12" customFormat="1" x14ac:dyDescent="0.25">
      <c r="A202"/>
      <c r="B202"/>
      <c r="C202"/>
      <c r="D202"/>
      <c r="E202"/>
      <c r="F202"/>
      <c r="G202"/>
      <c r="H202"/>
      <c r="M202" s="11"/>
      <c r="N202" s="11"/>
      <c r="O202" s="11"/>
      <c r="P202" s="11"/>
      <c r="Q202" s="65"/>
      <c r="R202" s="11"/>
      <c r="Z202" s="61"/>
    </row>
    <row r="203" spans="1:26" s="12" customFormat="1" x14ac:dyDescent="0.25">
      <c r="A203"/>
      <c r="B203"/>
      <c r="C203"/>
      <c r="D203"/>
      <c r="E203"/>
      <c r="F203"/>
      <c r="G203"/>
      <c r="H203"/>
      <c r="M203" s="11"/>
      <c r="N203" s="11"/>
      <c r="O203" s="11"/>
      <c r="P203" s="11"/>
      <c r="Q203" s="65"/>
      <c r="R203" s="11"/>
      <c r="Z203" s="61"/>
    </row>
    <row r="204" spans="1:26" s="12" customFormat="1" x14ac:dyDescent="0.25">
      <c r="A204"/>
      <c r="B204"/>
      <c r="C204"/>
      <c r="D204"/>
      <c r="E204"/>
      <c r="F204"/>
      <c r="G204"/>
      <c r="H204"/>
      <c r="M204" s="11"/>
      <c r="N204" s="11"/>
      <c r="O204" s="11"/>
      <c r="P204" s="11"/>
      <c r="Q204" s="65"/>
      <c r="R204" s="11"/>
      <c r="Z204" s="61"/>
    </row>
    <row r="205" spans="1:26" s="12" customFormat="1" x14ac:dyDescent="0.25">
      <c r="A205"/>
      <c r="B205"/>
      <c r="C205"/>
      <c r="D205"/>
      <c r="E205"/>
      <c r="F205"/>
      <c r="G205"/>
      <c r="H205"/>
      <c r="M205" s="11"/>
      <c r="N205" s="11"/>
      <c r="O205" s="11"/>
      <c r="P205" s="11"/>
      <c r="Q205" s="65"/>
      <c r="R205" s="11"/>
      <c r="Z205" s="61"/>
    </row>
    <row r="206" spans="1:26" s="12" customFormat="1" x14ac:dyDescent="0.25">
      <c r="A206"/>
      <c r="B206"/>
      <c r="C206"/>
      <c r="D206"/>
      <c r="E206"/>
      <c r="F206"/>
      <c r="G206"/>
      <c r="H206"/>
      <c r="M206" s="11"/>
      <c r="N206" s="11"/>
      <c r="O206" s="11"/>
      <c r="P206" s="11"/>
      <c r="Q206" s="65"/>
      <c r="R206" s="11"/>
      <c r="Z206" s="61"/>
    </row>
    <row r="207" spans="1:26" s="12" customFormat="1" x14ac:dyDescent="0.25">
      <c r="A207"/>
      <c r="B207"/>
      <c r="C207"/>
      <c r="D207"/>
      <c r="E207"/>
      <c r="F207"/>
      <c r="G207"/>
      <c r="H207"/>
      <c r="M207" s="11"/>
      <c r="N207" s="11"/>
      <c r="O207" s="11"/>
      <c r="P207" s="11"/>
      <c r="Q207" s="65"/>
      <c r="R207" s="11"/>
      <c r="Z207" s="61"/>
    </row>
    <row r="208" spans="1:26" s="12" customFormat="1" x14ac:dyDescent="0.25">
      <c r="A208"/>
      <c r="B208"/>
      <c r="C208"/>
      <c r="D208"/>
      <c r="E208"/>
      <c r="F208"/>
      <c r="G208"/>
      <c r="H208"/>
      <c r="M208" s="11"/>
      <c r="N208" s="11"/>
      <c r="O208" s="11"/>
      <c r="P208" s="11"/>
      <c r="Q208" s="65"/>
      <c r="R208" s="11"/>
      <c r="Z208" s="61"/>
    </row>
    <row r="209" spans="1:26" s="12" customFormat="1" x14ac:dyDescent="0.25">
      <c r="A209"/>
      <c r="B209"/>
      <c r="C209"/>
      <c r="D209"/>
      <c r="E209"/>
      <c r="F209"/>
      <c r="G209"/>
      <c r="H209"/>
      <c r="M209" s="11"/>
      <c r="N209" s="11"/>
      <c r="O209" s="11"/>
      <c r="P209" s="11"/>
      <c r="Q209" s="65"/>
      <c r="R209" s="11"/>
      <c r="Z209" s="61"/>
    </row>
    <row r="210" spans="1:26" s="12" customFormat="1" x14ac:dyDescent="0.25">
      <c r="A210"/>
      <c r="B210"/>
      <c r="C210"/>
      <c r="D210"/>
      <c r="E210"/>
      <c r="F210"/>
      <c r="G210"/>
      <c r="H210"/>
      <c r="M210" s="11"/>
      <c r="N210" s="11"/>
      <c r="O210" s="11"/>
      <c r="P210" s="11"/>
      <c r="Q210" s="65"/>
      <c r="R210" s="11"/>
      <c r="Z210" s="61"/>
    </row>
    <row r="211" spans="1:26" s="12" customFormat="1" x14ac:dyDescent="0.25">
      <c r="A211"/>
      <c r="B211"/>
      <c r="C211"/>
      <c r="D211"/>
      <c r="E211"/>
      <c r="F211"/>
      <c r="G211"/>
      <c r="H211"/>
      <c r="M211" s="11"/>
      <c r="N211" s="11"/>
      <c r="O211" s="11"/>
      <c r="P211" s="11"/>
      <c r="Q211" s="65"/>
      <c r="R211" s="11"/>
      <c r="Z211" s="61"/>
    </row>
    <row r="212" spans="1:26" s="12" customFormat="1" x14ac:dyDescent="0.25">
      <c r="A212"/>
      <c r="B212"/>
      <c r="C212"/>
      <c r="D212"/>
      <c r="E212"/>
      <c r="F212"/>
      <c r="G212"/>
      <c r="H212"/>
      <c r="M212" s="11"/>
      <c r="N212" s="11"/>
      <c r="O212" s="11"/>
      <c r="P212" s="11"/>
      <c r="Q212" s="65"/>
      <c r="R212" s="11"/>
      <c r="Z212" s="61"/>
    </row>
    <row r="213" spans="1:26" s="12" customFormat="1" x14ac:dyDescent="0.25">
      <c r="A213"/>
      <c r="B213"/>
      <c r="C213"/>
      <c r="D213"/>
      <c r="E213"/>
      <c r="F213"/>
      <c r="G213"/>
      <c r="H213"/>
      <c r="M213" s="11"/>
      <c r="N213" s="11"/>
      <c r="O213" s="11"/>
      <c r="P213" s="11"/>
      <c r="Q213" s="65"/>
      <c r="R213" s="11"/>
      <c r="Z213" s="61"/>
    </row>
    <row r="214" spans="1:26" s="12" customFormat="1" x14ac:dyDescent="0.25">
      <c r="A214"/>
      <c r="B214"/>
      <c r="C214"/>
      <c r="D214"/>
      <c r="E214"/>
      <c r="F214"/>
      <c r="G214"/>
      <c r="H214"/>
      <c r="M214" s="11"/>
      <c r="N214" s="11"/>
      <c r="O214" s="11"/>
      <c r="P214" s="11"/>
      <c r="Q214" s="65"/>
      <c r="R214" s="11"/>
      <c r="Z214" s="61"/>
    </row>
    <row r="215" spans="1:26" s="12" customFormat="1" x14ac:dyDescent="0.25">
      <c r="A215"/>
      <c r="B215"/>
      <c r="C215"/>
      <c r="D215"/>
      <c r="E215"/>
      <c r="F215"/>
      <c r="G215"/>
      <c r="H215"/>
      <c r="M215" s="11"/>
      <c r="N215" s="11"/>
      <c r="O215" s="11"/>
      <c r="P215" s="11"/>
      <c r="Q215" s="65"/>
      <c r="R215" s="11"/>
      <c r="Z215" s="61"/>
    </row>
    <row r="216" spans="1:26" s="12" customFormat="1" x14ac:dyDescent="0.25">
      <c r="A216"/>
      <c r="B216"/>
      <c r="C216"/>
      <c r="D216"/>
      <c r="E216"/>
      <c r="F216"/>
      <c r="G216"/>
      <c r="H216"/>
      <c r="M216" s="11"/>
      <c r="N216" s="11"/>
      <c r="O216" s="11"/>
      <c r="P216" s="11"/>
      <c r="Q216" s="65"/>
      <c r="R216" s="11"/>
      <c r="Z216" s="61"/>
    </row>
    <row r="217" spans="1:26" s="12" customFormat="1" x14ac:dyDescent="0.25">
      <c r="A217"/>
      <c r="B217"/>
      <c r="C217"/>
      <c r="D217"/>
      <c r="E217"/>
      <c r="F217"/>
      <c r="G217"/>
      <c r="H217"/>
      <c r="M217" s="11"/>
      <c r="N217" s="11"/>
      <c r="O217" s="11"/>
      <c r="P217" s="11"/>
      <c r="Q217" s="65"/>
      <c r="R217" s="11"/>
      <c r="Z217" s="61"/>
    </row>
    <row r="218" spans="1:26" s="12" customFormat="1" x14ac:dyDescent="0.25">
      <c r="A218"/>
      <c r="B218"/>
      <c r="C218"/>
      <c r="D218"/>
      <c r="E218"/>
      <c r="F218"/>
      <c r="G218"/>
      <c r="H218"/>
      <c r="M218" s="11"/>
      <c r="N218" s="11"/>
      <c r="O218" s="11"/>
      <c r="P218" s="11"/>
      <c r="Q218" s="65"/>
      <c r="R218" s="11"/>
      <c r="Z218" s="61"/>
    </row>
    <row r="219" spans="1:26" s="12" customFormat="1" x14ac:dyDescent="0.25">
      <c r="A219"/>
      <c r="B219"/>
      <c r="C219"/>
      <c r="D219"/>
      <c r="E219"/>
      <c r="F219"/>
      <c r="G219"/>
      <c r="H219"/>
      <c r="M219" s="11"/>
      <c r="N219" s="11"/>
      <c r="O219" s="11"/>
      <c r="P219" s="11"/>
      <c r="Q219" s="65"/>
      <c r="R219" s="11"/>
      <c r="Z219" s="61"/>
    </row>
    <row r="220" spans="1:26" s="12" customFormat="1" x14ac:dyDescent="0.25">
      <c r="A220"/>
      <c r="B220"/>
      <c r="C220"/>
      <c r="D220"/>
      <c r="E220"/>
      <c r="F220"/>
      <c r="G220"/>
      <c r="H220"/>
      <c r="M220" s="11"/>
      <c r="N220" s="11"/>
      <c r="O220" s="11"/>
      <c r="P220" s="11"/>
      <c r="Q220" s="65"/>
      <c r="R220" s="11"/>
      <c r="Z220" s="61"/>
    </row>
    <row r="221" spans="1:26" s="12" customFormat="1" x14ac:dyDescent="0.25">
      <c r="A221"/>
      <c r="B221"/>
      <c r="C221"/>
      <c r="D221"/>
      <c r="E221"/>
      <c r="F221"/>
      <c r="G221"/>
      <c r="H221"/>
      <c r="M221" s="11"/>
      <c r="N221" s="11"/>
      <c r="O221" s="11"/>
      <c r="P221" s="11"/>
      <c r="Q221" s="65"/>
      <c r="R221" s="11"/>
      <c r="Z221" s="61"/>
    </row>
    <row r="222" spans="1:26" s="12" customFormat="1" x14ac:dyDescent="0.25">
      <c r="A222"/>
      <c r="B222"/>
      <c r="C222"/>
      <c r="D222"/>
      <c r="E222"/>
      <c r="F222"/>
      <c r="G222"/>
      <c r="H222"/>
      <c r="M222" s="11"/>
      <c r="N222" s="11"/>
      <c r="O222" s="11"/>
      <c r="P222" s="11"/>
      <c r="Q222" s="65"/>
      <c r="R222" s="11"/>
      <c r="Z222" s="61"/>
    </row>
    <row r="223" spans="1:26" s="12" customFormat="1" x14ac:dyDescent="0.25">
      <c r="A223"/>
      <c r="B223"/>
      <c r="C223"/>
      <c r="D223"/>
      <c r="E223"/>
      <c r="F223"/>
      <c r="G223"/>
      <c r="H223"/>
      <c r="M223" s="11"/>
      <c r="N223" s="11"/>
      <c r="O223" s="11"/>
      <c r="P223" s="11"/>
      <c r="Q223" s="65"/>
      <c r="R223" s="11"/>
      <c r="Z223" s="61"/>
    </row>
    <row r="224" spans="1:26" s="12" customFormat="1" x14ac:dyDescent="0.25">
      <c r="A224"/>
      <c r="B224"/>
      <c r="C224"/>
      <c r="D224"/>
      <c r="E224"/>
      <c r="F224"/>
      <c r="G224"/>
      <c r="H224"/>
      <c r="M224" s="11"/>
      <c r="N224" s="11"/>
      <c r="O224" s="11"/>
      <c r="P224" s="11"/>
      <c r="Q224" s="65"/>
      <c r="R224" s="11"/>
      <c r="Z224" s="61"/>
    </row>
    <row r="225" spans="1:26" s="12" customFormat="1" x14ac:dyDescent="0.25">
      <c r="A225"/>
      <c r="B225"/>
      <c r="C225"/>
      <c r="D225"/>
      <c r="E225"/>
      <c r="F225"/>
      <c r="G225"/>
      <c r="H225"/>
      <c r="M225" s="11"/>
      <c r="N225" s="11"/>
      <c r="O225" s="11"/>
      <c r="P225" s="11"/>
      <c r="Q225" s="65"/>
      <c r="R225" s="11"/>
      <c r="Z225" s="61"/>
    </row>
    <row r="226" spans="1:26" s="12" customFormat="1" x14ac:dyDescent="0.25">
      <c r="A226"/>
      <c r="B226"/>
      <c r="C226"/>
      <c r="D226"/>
      <c r="E226"/>
      <c r="F226"/>
      <c r="G226"/>
      <c r="H226"/>
      <c r="M226" s="11"/>
      <c r="N226" s="11"/>
      <c r="O226" s="11"/>
      <c r="P226" s="11"/>
      <c r="Q226" s="65"/>
      <c r="R226" s="11"/>
      <c r="Z226" s="61"/>
    </row>
    <row r="227" spans="1:26" s="12" customFormat="1" x14ac:dyDescent="0.25">
      <c r="A227"/>
      <c r="B227"/>
      <c r="C227"/>
      <c r="D227"/>
      <c r="E227"/>
      <c r="F227"/>
      <c r="G227"/>
      <c r="H227"/>
      <c r="M227" s="11"/>
      <c r="N227" s="11"/>
      <c r="O227" s="11"/>
      <c r="P227" s="11"/>
      <c r="Q227" s="65"/>
      <c r="R227" s="11"/>
      <c r="Z227" s="61"/>
    </row>
    <row r="228" spans="1:26" s="12" customFormat="1" x14ac:dyDescent="0.25">
      <c r="A228"/>
      <c r="B228"/>
      <c r="C228"/>
      <c r="D228"/>
      <c r="E228"/>
      <c r="F228"/>
      <c r="G228"/>
      <c r="H228"/>
      <c r="M228" s="11"/>
      <c r="N228" s="11"/>
      <c r="O228" s="11"/>
      <c r="P228" s="11"/>
      <c r="Q228" s="65"/>
      <c r="R228" s="11"/>
      <c r="Z228" s="61"/>
    </row>
    <row r="229" spans="1:26" s="12" customFormat="1" x14ac:dyDescent="0.25">
      <c r="A229"/>
      <c r="B229"/>
      <c r="C229"/>
      <c r="D229"/>
      <c r="E229"/>
      <c r="F229"/>
      <c r="G229"/>
      <c r="H229"/>
      <c r="M229" s="11"/>
      <c r="N229" s="11"/>
      <c r="O229" s="11"/>
      <c r="P229" s="11"/>
      <c r="Q229" s="65"/>
      <c r="R229" s="11"/>
      <c r="Z229" s="61"/>
    </row>
    <row r="230" spans="1:26" s="12" customFormat="1" x14ac:dyDescent="0.25">
      <c r="A230"/>
      <c r="B230"/>
      <c r="C230"/>
      <c r="D230"/>
      <c r="E230"/>
      <c r="F230"/>
      <c r="G230"/>
      <c r="H230"/>
      <c r="M230" s="11"/>
      <c r="N230" s="11"/>
      <c r="O230" s="11"/>
      <c r="P230" s="11"/>
      <c r="Q230" s="65"/>
      <c r="R230" s="11"/>
      <c r="Z230" s="61"/>
    </row>
    <row r="231" spans="1:26" s="12" customFormat="1" x14ac:dyDescent="0.25">
      <c r="A231"/>
      <c r="B231"/>
      <c r="C231"/>
      <c r="D231"/>
      <c r="E231"/>
      <c r="F231"/>
      <c r="G231"/>
      <c r="H231"/>
      <c r="M231" s="11"/>
      <c r="N231" s="11"/>
      <c r="O231" s="11"/>
      <c r="P231" s="11"/>
      <c r="Q231" s="65"/>
      <c r="R231" s="11"/>
      <c r="Z231" s="61"/>
    </row>
    <row r="232" spans="1:26" s="12" customFormat="1" x14ac:dyDescent="0.25">
      <c r="A232"/>
      <c r="B232"/>
      <c r="C232"/>
      <c r="D232"/>
      <c r="E232"/>
      <c r="F232"/>
      <c r="G232"/>
      <c r="H232"/>
      <c r="M232" s="11"/>
      <c r="N232" s="11"/>
      <c r="O232" s="11"/>
      <c r="P232" s="11"/>
      <c r="Q232" s="65"/>
      <c r="R232" s="11"/>
      <c r="Z232" s="61"/>
    </row>
    <row r="233" spans="1:26" s="12" customFormat="1" x14ac:dyDescent="0.25">
      <c r="A233"/>
      <c r="B233"/>
      <c r="C233"/>
      <c r="D233"/>
      <c r="E233"/>
      <c r="F233"/>
      <c r="G233"/>
      <c r="H233"/>
      <c r="M233" s="11"/>
      <c r="N233" s="11"/>
      <c r="O233" s="11"/>
      <c r="P233" s="11"/>
      <c r="Q233" s="65"/>
      <c r="R233" s="11"/>
      <c r="Z233" s="61"/>
    </row>
    <row r="234" spans="1:26" s="12" customFormat="1" x14ac:dyDescent="0.25">
      <c r="A234"/>
      <c r="B234"/>
      <c r="C234"/>
      <c r="D234"/>
      <c r="E234"/>
      <c r="F234"/>
      <c r="G234"/>
      <c r="H234"/>
      <c r="M234" s="11"/>
      <c r="N234" s="11"/>
      <c r="O234" s="11"/>
      <c r="P234" s="11"/>
      <c r="Q234" s="65"/>
      <c r="R234" s="11"/>
      <c r="Z234" s="61"/>
    </row>
    <row r="235" spans="1:26" s="12" customFormat="1" x14ac:dyDescent="0.25">
      <c r="A235"/>
      <c r="B235"/>
      <c r="C235"/>
      <c r="D235"/>
      <c r="E235"/>
      <c r="F235"/>
      <c r="G235"/>
      <c r="H235"/>
      <c r="M235" s="11"/>
      <c r="N235" s="11"/>
      <c r="O235" s="11"/>
      <c r="P235" s="11"/>
      <c r="Q235" s="65"/>
      <c r="R235" s="11"/>
      <c r="Z235" s="61"/>
    </row>
    <row r="236" spans="1:26" s="12" customFormat="1" x14ac:dyDescent="0.25">
      <c r="A236"/>
      <c r="B236"/>
      <c r="C236"/>
      <c r="D236"/>
      <c r="E236"/>
      <c r="F236"/>
      <c r="G236"/>
      <c r="H236"/>
      <c r="M236" s="11"/>
      <c r="N236" s="11"/>
      <c r="O236" s="11"/>
      <c r="P236" s="11"/>
      <c r="Q236" s="65"/>
      <c r="R236" s="11"/>
      <c r="Z236" s="61"/>
    </row>
    <row r="237" spans="1:26" s="12" customFormat="1" x14ac:dyDescent="0.25">
      <c r="A237"/>
      <c r="B237"/>
      <c r="C237"/>
      <c r="D237"/>
      <c r="E237"/>
      <c r="F237"/>
      <c r="G237"/>
      <c r="H237"/>
      <c r="M237" s="11"/>
      <c r="N237" s="11"/>
      <c r="O237" s="11"/>
      <c r="P237" s="11"/>
      <c r="Q237" s="65"/>
      <c r="R237" s="11"/>
      <c r="Z237" s="61"/>
    </row>
    <row r="238" spans="1:26" s="12" customFormat="1" x14ac:dyDescent="0.25">
      <c r="A238"/>
      <c r="B238"/>
      <c r="C238"/>
      <c r="D238"/>
      <c r="E238"/>
      <c r="F238"/>
      <c r="G238"/>
      <c r="H238"/>
      <c r="M238" s="11"/>
      <c r="N238" s="11"/>
      <c r="O238" s="11"/>
      <c r="P238" s="11"/>
      <c r="Q238" s="65"/>
      <c r="R238" s="11"/>
      <c r="Z238" s="61"/>
    </row>
    <row r="239" spans="1:26" s="12" customFormat="1" x14ac:dyDescent="0.25">
      <c r="A239"/>
      <c r="B239"/>
      <c r="C239"/>
      <c r="D239"/>
      <c r="E239"/>
      <c r="F239"/>
      <c r="G239"/>
      <c r="H239"/>
      <c r="M239" s="11"/>
      <c r="N239" s="11"/>
      <c r="O239" s="11"/>
      <c r="P239" s="11"/>
      <c r="Q239" s="65"/>
      <c r="R239" s="11"/>
      <c r="Z239" s="61"/>
    </row>
    <row r="240" spans="1:26" s="12" customFormat="1" x14ac:dyDescent="0.25">
      <c r="A240"/>
      <c r="B240"/>
      <c r="C240"/>
      <c r="D240"/>
      <c r="E240"/>
      <c r="F240"/>
      <c r="G240"/>
      <c r="H240"/>
      <c r="M240" s="11"/>
      <c r="N240" s="11"/>
      <c r="O240" s="11"/>
      <c r="P240" s="11"/>
      <c r="Q240" s="65"/>
      <c r="R240" s="11"/>
      <c r="Z240" s="61"/>
    </row>
    <row r="241" spans="1:26" s="12" customFormat="1" x14ac:dyDescent="0.25">
      <c r="A241"/>
      <c r="B241"/>
      <c r="C241"/>
      <c r="D241"/>
      <c r="E241"/>
      <c r="F241"/>
      <c r="G241"/>
      <c r="H241"/>
      <c r="M241" s="11"/>
      <c r="N241" s="11"/>
      <c r="O241" s="11"/>
      <c r="P241" s="11"/>
      <c r="Q241" s="65"/>
      <c r="R241" s="11"/>
      <c r="Z241" s="61"/>
    </row>
    <row r="242" spans="1:26" s="12" customFormat="1" x14ac:dyDescent="0.25">
      <c r="A242"/>
      <c r="B242"/>
      <c r="C242"/>
      <c r="D242"/>
      <c r="E242"/>
      <c r="F242"/>
      <c r="G242"/>
      <c r="H242"/>
      <c r="M242" s="11"/>
      <c r="N242" s="11"/>
      <c r="O242" s="11"/>
      <c r="P242" s="11"/>
      <c r="Q242" s="65"/>
      <c r="R242" s="11"/>
      <c r="Z242" s="61"/>
    </row>
    <row r="243" spans="1:26" s="12" customFormat="1" x14ac:dyDescent="0.25">
      <c r="A243"/>
      <c r="B243"/>
      <c r="C243"/>
      <c r="D243"/>
      <c r="E243"/>
      <c r="F243"/>
      <c r="G243"/>
      <c r="H243"/>
      <c r="M243" s="11"/>
      <c r="N243" s="11"/>
      <c r="O243" s="11"/>
      <c r="P243" s="11"/>
      <c r="Q243" s="65"/>
      <c r="R243" s="11"/>
      <c r="Z243" s="61"/>
    </row>
    <row r="244" spans="1:26" s="12" customFormat="1" x14ac:dyDescent="0.25">
      <c r="A244"/>
      <c r="B244"/>
      <c r="C244"/>
      <c r="D244"/>
      <c r="E244"/>
      <c r="F244"/>
      <c r="G244"/>
      <c r="H244"/>
      <c r="M244" s="11"/>
      <c r="N244" s="11"/>
      <c r="O244" s="11"/>
      <c r="P244" s="11"/>
      <c r="Q244" s="65"/>
      <c r="R244" s="11"/>
      <c r="Z244" s="61"/>
    </row>
    <row r="245" spans="1:26" s="12" customFormat="1" x14ac:dyDescent="0.25">
      <c r="A245"/>
      <c r="B245"/>
      <c r="C245"/>
      <c r="D245"/>
      <c r="E245"/>
      <c r="F245"/>
      <c r="G245"/>
      <c r="H245"/>
      <c r="M245" s="11"/>
      <c r="N245" s="11"/>
      <c r="O245" s="11"/>
      <c r="P245" s="11"/>
      <c r="Q245" s="65"/>
      <c r="R245" s="11"/>
      <c r="Z245" s="61"/>
    </row>
    <row r="246" spans="1:26" s="12" customFormat="1" x14ac:dyDescent="0.25">
      <c r="A246"/>
      <c r="B246"/>
      <c r="C246"/>
      <c r="D246"/>
      <c r="E246"/>
      <c r="F246"/>
      <c r="G246"/>
      <c r="H246"/>
      <c r="M246" s="11"/>
      <c r="N246" s="11"/>
      <c r="O246" s="11"/>
      <c r="P246" s="11"/>
      <c r="Q246" s="65"/>
      <c r="R246" s="11"/>
      <c r="Z246" s="61"/>
    </row>
    <row r="247" spans="1:26" s="12" customFormat="1" x14ac:dyDescent="0.25">
      <c r="A247"/>
      <c r="B247"/>
      <c r="C247"/>
      <c r="D247"/>
      <c r="E247"/>
      <c r="F247"/>
      <c r="G247"/>
      <c r="H247"/>
      <c r="M247" s="11"/>
      <c r="N247" s="11"/>
      <c r="O247" s="11"/>
      <c r="P247" s="11"/>
      <c r="Q247" s="65"/>
      <c r="R247" s="11"/>
      <c r="Z247" s="61"/>
    </row>
    <row r="248" spans="1:26" s="12" customFormat="1" x14ac:dyDescent="0.25">
      <c r="A248"/>
      <c r="B248"/>
      <c r="C248"/>
      <c r="D248"/>
      <c r="E248"/>
      <c r="F248"/>
      <c r="G248"/>
      <c r="H248"/>
      <c r="M248" s="11"/>
      <c r="N248" s="11"/>
      <c r="O248" s="11"/>
      <c r="P248" s="11"/>
      <c r="Q248" s="65"/>
      <c r="R248" s="11"/>
      <c r="Z248" s="61"/>
    </row>
    <row r="249" spans="1:26" s="12" customFormat="1" x14ac:dyDescent="0.25">
      <c r="A249"/>
      <c r="B249"/>
      <c r="C249"/>
      <c r="D249"/>
      <c r="E249"/>
      <c r="F249"/>
      <c r="G249"/>
      <c r="H249"/>
      <c r="M249" s="11"/>
      <c r="N249" s="11"/>
      <c r="O249" s="11"/>
      <c r="P249" s="11"/>
      <c r="Q249" s="65"/>
      <c r="R249" s="11"/>
      <c r="Z249" s="61"/>
    </row>
    <row r="250" spans="1:26" s="12" customFormat="1" x14ac:dyDescent="0.25">
      <c r="A250"/>
      <c r="B250"/>
      <c r="C250"/>
      <c r="D250"/>
      <c r="E250"/>
      <c r="F250"/>
      <c r="G250"/>
      <c r="H250"/>
      <c r="M250" s="11"/>
      <c r="N250" s="11"/>
      <c r="O250" s="11"/>
      <c r="P250" s="11"/>
      <c r="Q250" s="65"/>
      <c r="R250" s="11"/>
      <c r="Z250" s="61"/>
    </row>
    <row r="251" spans="1:26" s="12" customFormat="1" x14ac:dyDescent="0.25">
      <c r="A251"/>
      <c r="B251"/>
      <c r="C251"/>
      <c r="D251"/>
      <c r="E251"/>
      <c r="F251"/>
      <c r="G251"/>
      <c r="H251"/>
      <c r="M251" s="11"/>
      <c r="N251" s="11"/>
      <c r="O251" s="11"/>
      <c r="P251" s="11"/>
      <c r="Q251" s="65"/>
      <c r="R251" s="11"/>
      <c r="Z251" s="61"/>
    </row>
    <row r="252" spans="1:26" s="12" customFormat="1" x14ac:dyDescent="0.25">
      <c r="A252"/>
      <c r="B252"/>
      <c r="C252"/>
      <c r="D252"/>
      <c r="E252"/>
      <c r="F252"/>
      <c r="G252"/>
      <c r="H252"/>
      <c r="M252" s="11"/>
      <c r="N252" s="11"/>
      <c r="O252" s="11"/>
      <c r="P252" s="11"/>
      <c r="Q252" s="65"/>
      <c r="R252" s="11"/>
      <c r="Z252" s="61"/>
    </row>
    <row r="253" spans="1:26" s="12" customFormat="1" x14ac:dyDescent="0.25">
      <c r="A253"/>
      <c r="B253"/>
      <c r="C253"/>
      <c r="D253"/>
      <c r="E253"/>
      <c r="F253"/>
      <c r="G253"/>
      <c r="H253"/>
      <c r="M253" s="11"/>
      <c r="N253" s="11"/>
      <c r="O253" s="11"/>
      <c r="P253" s="11"/>
      <c r="Q253" s="65"/>
      <c r="R253" s="11"/>
      <c r="Z253" s="61"/>
    </row>
    <row r="254" spans="1:26" s="12" customFormat="1" x14ac:dyDescent="0.25">
      <c r="A254"/>
      <c r="B254"/>
      <c r="C254"/>
      <c r="D254"/>
      <c r="E254"/>
      <c r="F254"/>
      <c r="G254"/>
      <c r="H254"/>
      <c r="M254" s="11"/>
      <c r="N254" s="11"/>
      <c r="O254" s="11"/>
      <c r="P254" s="11"/>
      <c r="Q254" s="65"/>
      <c r="R254" s="11"/>
      <c r="Z254" s="61"/>
    </row>
    <row r="255" spans="1:26" s="12" customFormat="1" x14ac:dyDescent="0.25">
      <c r="A255"/>
      <c r="B255"/>
      <c r="C255"/>
      <c r="D255"/>
      <c r="E255"/>
      <c r="F255"/>
      <c r="G255"/>
      <c r="H255"/>
      <c r="M255" s="11"/>
      <c r="N255" s="11"/>
      <c r="O255" s="11"/>
      <c r="P255" s="11"/>
      <c r="Q255" s="65"/>
      <c r="R255" s="11"/>
      <c r="Z255" s="61"/>
    </row>
    <row r="256" spans="1:26" s="12" customFormat="1" x14ac:dyDescent="0.25">
      <c r="A256"/>
      <c r="B256"/>
      <c r="C256"/>
      <c r="D256"/>
      <c r="E256"/>
      <c r="F256"/>
      <c r="G256"/>
      <c r="H256"/>
      <c r="M256" s="11"/>
      <c r="N256" s="11"/>
      <c r="O256" s="11"/>
      <c r="P256" s="11"/>
      <c r="Q256" s="65"/>
      <c r="R256" s="11"/>
      <c r="Z256" s="61"/>
    </row>
    <row r="257" spans="1:26" s="12" customFormat="1" x14ac:dyDescent="0.25">
      <c r="A257"/>
      <c r="B257"/>
      <c r="C257"/>
      <c r="D257"/>
      <c r="E257"/>
      <c r="F257"/>
      <c r="G257"/>
      <c r="H257"/>
      <c r="M257" s="11"/>
      <c r="N257" s="11"/>
      <c r="O257" s="11"/>
      <c r="P257" s="11"/>
      <c r="Q257" s="65"/>
      <c r="R257" s="11"/>
      <c r="Z257" s="61"/>
    </row>
    <row r="258" spans="1:26" s="12" customFormat="1" x14ac:dyDescent="0.25">
      <c r="A258"/>
      <c r="B258"/>
      <c r="C258"/>
      <c r="D258"/>
      <c r="E258"/>
      <c r="F258"/>
      <c r="G258"/>
      <c r="H258"/>
      <c r="M258" s="11"/>
      <c r="N258" s="11"/>
      <c r="O258" s="11"/>
      <c r="P258" s="11"/>
      <c r="Q258" s="65"/>
      <c r="R258" s="11"/>
      <c r="Z258" s="61"/>
    </row>
    <row r="259" spans="1:26" s="12" customFormat="1" x14ac:dyDescent="0.25">
      <c r="A259"/>
      <c r="B259"/>
      <c r="C259"/>
      <c r="D259"/>
      <c r="E259"/>
      <c r="F259"/>
      <c r="G259"/>
      <c r="H259"/>
      <c r="M259" s="11"/>
      <c r="N259" s="11"/>
      <c r="O259" s="11"/>
      <c r="P259" s="11"/>
      <c r="Q259" s="65"/>
      <c r="R259" s="11"/>
      <c r="Z259" s="61"/>
    </row>
    <row r="260" spans="1:26" s="12" customFormat="1" x14ac:dyDescent="0.25">
      <c r="A260"/>
      <c r="B260"/>
      <c r="C260"/>
      <c r="D260"/>
      <c r="E260"/>
      <c r="F260"/>
      <c r="G260"/>
      <c r="H260"/>
      <c r="M260" s="11"/>
      <c r="N260" s="11"/>
      <c r="O260" s="11"/>
      <c r="P260" s="11"/>
      <c r="Q260" s="65"/>
      <c r="R260" s="11"/>
      <c r="Z260" s="61"/>
    </row>
    <row r="261" spans="1:26" s="12" customFormat="1" x14ac:dyDescent="0.25">
      <c r="A261"/>
      <c r="B261"/>
      <c r="C261"/>
      <c r="D261"/>
      <c r="E261"/>
      <c r="F261"/>
      <c r="G261"/>
      <c r="H261"/>
      <c r="M261" s="11"/>
      <c r="N261" s="11"/>
      <c r="O261" s="11"/>
      <c r="P261" s="11"/>
      <c r="Q261" s="65"/>
      <c r="R261" s="11"/>
      <c r="Z261" s="61"/>
    </row>
    <row r="262" spans="1:26" s="12" customFormat="1" x14ac:dyDescent="0.25">
      <c r="A262"/>
      <c r="B262"/>
      <c r="C262"/>
      <c r="D262"/>
      <c r="E262"/>
      <c r="F262"/>
      <c r="G262"/>
      <c r="H262"/>
      <c r="M262" s="11"/>
      <c r="N262" s="11"/>
      <c r="O262" s="11"/>
      <c r="P262" s="11"/>
      <c r="Q262" s="65"/>
      <c r="R262" s="11"/>
      <c r="Z262" s="61"/>
    </row>
    <row r="263" spans="1:26" s="12" customFormat="1" x14ac:dyDescent="0.25">
      <c r="A263"/>
      <c r="B263"/>
      <c r="C263"/>
      <c r="D263"/>
      <c r="E263"/>
      <c r="F263"/>
      <c r="G263"/>
      <c r="H263"/>
      <c r="M263" s="11"/>
      <c r="N263" s="11"/>
      <c r="O263" s="11"/>
      <c r="P263" s="11"/>
      <c r="Q263" s="65"/>
      <c r="R263" s="11"/>
      <c r="Z263" s="61"/>
    </row>
    <row r="264" spans="1:26" s="12" customFormat="1" x14ac:dyDescent="0.25">
      <c r="A264"/>
      <c r="B264"/>
      <c r="C264"/>
      <c r="D264"/>
      <c r="E264"/>
      <c r="F264"/>
      <c r="G264"/>
      <c r="H264"/>
      <c r="M264" s="11"/>
      <c r="N264" s="11"/>
      <c r="O264" s="11"/>
      <c r="P264" s="11"/>
      <c r="Q264" s="65"/>
      <c r="R264" s="11"/>
      <c r="Z264" s="61"/>
    </row>
    <row r="265" spans="1:26" s="12" customFormat="1" x14ac:dyDescent="0.25">
      <c r="A265"/>
      <c r="B265"/>
      <c r="C265"/>
      <c r="D265"/>
      <c r="E265"/>
      <c r="F265"/>
      <c r="G265"/>
      <c r="H265"/>
      <c r="M265" s="11"/>
      <c r="N265" s="11"/>
      <c r="O265" s="11"/>
      <c r="P265" s="11"/>
      <c r="Q265" s="65"/>
      <c r="R265" s="11"/>
      <c r="Z265" s="61"/>
    </row>
    <row r="266" spans="1:26" s="12" customFormat="1" x14ac:dyDescent="0.25">
      <c r="A266"/>
      <c r="B266"/>
      <c r="C266"/>
      <c r="D266"/>
      <c r="E266"/>
      <c r="F266"/>
      <c r="G266"/>
      <c r="H266"/>
      <c r="M266" s="11"/>
      <c r="N266" s="11"/>
      <c r="O266" s="11"/>
      <c r="P266" s="11"/>
      <c r="Q266" s="65"/>
      <c r="R266" s="11"/>
      <c r="Z266" s="61"/>
    </row>
    <row r="267" spans="1:26" s="12" customFormat="1" x14ac:dyDescent="0.25">
      <c r="A267"/>
      <c r="B267"/>
      <c r="C267"/>
      <c r="D267"/>
      <c r="E267"/>
      <c r="F267"/>
      <c r="G267"/>
      <c r="H267"/>
      <c r="M267" s="11"/>
      <c r="N267" s="11"/>
      <c r="O267" s="11"/>
      <c r="P267" s="11"/>
      <c r="Q267" s="65"/>
      <c r="R267" s="11"/>
      <c r="Z267" s="61"/>
    </row>
    <row r="268" spans="1:26" s="12" customFormat="1" x14ac:dyDescent="0.25">
      <c r="A268"/>
      <c r="B268"/>
      <c r="C268"/>
      <c r="D268"/>
      <c r="E268"/>
      <c r="F268"/>
      <c r="G268"/>
      <c r="H268"/>
      <c r="M268" s="11"/>
      <c r="N268" s="11"/>
      <c r="O268" s="11"/>
      <c r="P268" s="11"/>
      <c r="Q268" s="65"/>
      <c r="R268" s="11"/>
      <c r="Z268" s="61"/>
    </row>
    <row r="269" spans="1:26" s="12" customFormat="1" x14ac:dyDescent="0.25">
      <c r="A269"/>
      <c r="B269"/>
      <c r="C269"/>
      <c r="D269"/>
      <c r="E269"/>
      <c r="F269"/>
      <c r="G269"/>
      <c r="H269"/>
      <c r="M269" s="11"/>
      <c r="N269" s="11"/>
      <c r="O269" s="11"/>
      <c r="P269" s="11"/>
      <c r="Q269" s="65"/>
      <c r="R269" s="11"/>
      <c r="Z269" s="61"/>
    </row>
    <row r="270" spans="1:26" s="12" customFormat="1" x14ac:dyDescent="0.25">
      <c r="A270"/>
      <c r="B270"/>
      <c r="C270"/>
      <c r="D270"/>
      <c r="E270"/>
      <c r="F270"/>
      <c r="G270"/>
      <c r="H270"/>
      <c r="M270" s="11"/>
      <c r="N270" s="11"/>
      <c r="O270" s="11"/>
      <c r="P270" s="11"/>
      <c r="Q270" s="65"/>
      <c r="R270" s="11"/>
      <c r="Z270" s="61"/>
    </row>
    <row r="271" spans="1:26" s="12" customFormat="1" x14ac:dyDescent="0.25">
      <c r="A271"/>
      <c r="B271"/>
      <c r="C271"/>
      <c r="D271"/>
      <c r="E271"/>
      <c r="F271"/>
      <c r="G271"/>
      <c r="H271"/>
      <c r="M271" s="11"/>
      <c r="N271" s="11"/>
      <c r="O271" s="11"/>
      <c r="P271" s="11"/>
      <c r="Q271" s="65"/>
      <c r="R271" s="11"/>
      <c r="Z271" s="61"/>
    </row>
    <row r="272" spans="1:26" s="12" customFormat="1" x14ac:dyDescent="0.25">
      <c r="A272"/>
      <c r="B272"/>
      <c r="C272"/>
      <c r="D272"/>
      <c r="E272"/>
      <c r="F272"/>
      <c r="G272"/>
      <c r="H272"/>
      <c r="M272" s="11"/>
      <c r="N272" s="11"/>
      <c r="O272" s="11"/>
      <c r="P272" s="11"/>
      <c r="Q272" s="65"/>
      <c r="R272" s="11"/>
      <c r="Z272" s="61"/>
    </row>
    <row r="273" spans="1:26" s="12" customFormat="1" x14ac:dyDescent="0.25">
      <c r="A273"/>
      <c r="B273"/>
      <c r="C273"/>
      <c r="D273"/>
      <c r="E273"/>
      <c r="F273"/>
      <c r="G273"/>
      <c r="H273"/>
      <c r="M273" s="11"/>
      <c r="N273" s="11"/>
      <c r="O273" s="11"/>
      <c r="P273" s="11"/>
      <c r="Q273" s="65"/>
      <c r="R273" s="11"/>
      <c r="Z273" s="61"/>
    </row>
    <row r="274" spans="1:26" s="12" customFormat="1" x14ac:dyDescent="0.25">
      <c r="A274"/>
      <c r="B274"/>
      <c r="C274"/>
      <c r="D274"/>
      <c r="E274"/>
      <c r="F274"/>
      <c r="G274"/>
      <c r="H274"/>
      <c r="M274" s="11"/>
      <c r="N274" s="11"/>
      <c r="O274" s="11"/>
      <c r="P274" s="11"/>
      <c r="Q274" s="65"/>
      <c r="R274" s="11"/>
      <c r="Z274" s="61"/>
    </row>
    <row r="275" spans="1:26" s="12" customFormat="1" x14ac:dyDescent="0.25">
      <c r="A275"/>
      <c r="B275"/>
      <c r="C275"/>
      <c r="D275"/>
      <c r="E275"/>
      <c r="F275"/>
      <c r="G275"/>
      <c r="H275"/>
      <c r="M275" s="11"/>
      <c r="N275" s="11"/>
      <c r="O275" s="11"/>
      <c r="P275" s="11"/>
      <c r="Q275" s="65"/>
      <c r="R275" s="11"/>
      <c r="Z275" s="61"/>
    </row>
    <row r="276" spans="1:26" s="12" customFormat="1" x14ac:dyDescent="0.25">
      <c r="A276"/>
      <c r="B276"/>
      <c r="C276"/>
      <c r="D276"/>
      <c r="E276"/>
      <c r="F276"/>
      <c r="G276"/>
      <c r="H276"/>
      <c r="M276" s="11"/>
      <c r="N276" s="11"/>
      <c r="O276" s="11"/>
      <c r="P276" s="11"/>
      <c r="Q276" s="65"/>
      <c r="R276" s="11"/>
      <c r="Z276" s="61"/>
    </row>
    <row r="277" spans="1:26" s="12" customFormat="1" x14ac:dyDescent="0.25">
      <c r="A277"/>
      <c r="B277"/>
      <c r="C277"/>
      <c r="D277"/>
      <c r="E277"/>
      <c r="F277"/>
      <c r="G277"/>
      <c r="H277"/>
      <c r="M277" s="11"/>
      <c r="N277" s="11"/>
      <c r="O277" s="11"/>
      <c r="P277" s="11"/>
      <c r="Q277" s="65"/>
      <c r="R277" s="11"/>
      <c r="Z277" s="61"/>
    </row>
    <row r="278" spans="1:26" s="12" customFormat="1" x14ac:dyDescent="0.25">
      <c r="A278"/>
      <c r="B278"/>
      <c r="C278"/>
      <c r="D278"/>
      <c r="E278"/>
      <c r="F278"/>
      <c r="G278"/>
      <c r="H278"/>
      <c r="M278" s="11"/>
      <c r="N278" s="11"/>
      <c r="O278" s="11"/>
      <c r="P278" s="11"/>
      <c r="Q278" s="65"/>
      <c r="R278" s="11"/>
      <c r="Z278" s="61"/>
    </row>
    <row r="279" spans="1:26" s="12" customFormat="1" x14ac:dyDescent="0.25">
      <c r="A279"/>
      <c r="B279"/>
      <c r="C279"/>
      <c r="D279"/>
      <c r="E279"/>
      <c r="F279"/>
      <c r="G279"/>
      <c r="H279"/>
      <c r="M279" s="11"/>
      <c r="N279" s="11"/>
      <c r="O279" s="11"/>
      <c r="P279" s="11"/>
      <c r="Q279" s="65"/>
      <c r="R279" s="11"/>
      <c r="Z279" s="61"/>
    </row>
    <row r="280" spans="1:26" s="12" customFormat="1" x14ac:dyDescent="0.25">
      <c r="A280"/>
      <c r="B280"/>
      <c r="C280"/>
      <c r="D280"/>
      <c r="E280"/>
      <c r="F280"/>
      <c r="G280"/>
      <c r="H280"/>
      <c r="M280" s="11"/>
      <c r="N280" s="11"/>
      <c r="O280" s="11"/>
      <c r="P280" s="11"/>
      <c r="Q280" s="65"/>
      <c r="R280" s="11"/>
      <c r="Z280" s="61"/>
    </row>
    <row r="281" spans="1:26" s="12" customFormat="1" x14ac:dyDescent="0.25">
      <c r="A281"/>
      <c r="B281"/>
      <c r="C281"/>
      <c r="D281"/>
      <c r="E281"/>
      <c r="F281"/>
      <c r="G281"/>
      <c r="H281"/>
      <c r="M281" s="11"/>
      <c r="N281" s="11"/>
      <c r="O281" s="11"/>
      <c r="P281" s="11"/>
      <c r="Q281" s="65"/>
      <c r="R281" s="11"/>
      <c r="Z281" s="61"/>
    </row>
    <row r="282" spans="1:26" s="12" customFormat="1" x14ac:dyDescent="0.25">
      <c r="A282"/>
      <c r="B282"/>
      <c r="C282"/>
      <c r="D282"/>
      <c r="E282"/>
      <c r="F282"/>
      <c r="G282"/>
      <c r="H282"/>
      <c r="M282" s="11"/>
      <c r="N282" s="11"/>
      <c r="O282" s="11"/>
      <c r="P282" s="11"/>
      <c r="Q282" s="65"/>
      <c r="R282" s="11"/>
      <c r="Z282" s="61"/>
    </row>
    <row r="283" spans="1:26" s="12" customFormat="1" x14ac:dyDescent="0.25">
      <c r="A283"/>
      <c r="B283"/>
      <c r="C283"/>
      <c r="D283"/>
      <c r="E283"/>
      <c r="F283"/>
      <c r="G283"/>
      <c r="H283"/>
      <c r="M283" s="11"/>
      <c r="N283" s="11"/>
      <c r="O283" s="11"/>
      <c r="P283" s="11"/>
      <c r="Q283" s="65"/>
      <c r="R283" s="11"/>
      <c r="Z283" s="61"/>
    </row>
    <row r="284" spans="1:26" s="12" customFormat="1" x14ac:dyDescent="0.25">
      <c r="A284"/>
      <c r="B284"/>
      <c r="C284"/>
      <c r="D284"/>
      <c r="E284"/>
      <c r="F284"/>
      <c r="G284"/>
      <c r="H284"/>
      <c r="M284" s="11"/>
      <c r="N284" s="11"/>
      <c r="O284" s="11"/>
      <c r="P284" s="11"/>
      <c r="Q284" s="65"/>
      <c r="R284" s="11"/>
      <c r="Z284" s="61"/>
    </row>
    <row r="285" spans="1:26" s="12" customFormat="1" x14ac:dyDescent="0.25">
      <c r="A285"/>
      <c r="B285"/>
      <c r="C285"/>
      <c r="D285"/>
      <c r="E285"/>
      <c r="F285"/>
      <c r="G285"/>
      <c r="H285"/>
      <c r="M285" s="11"/>
      <c r="N285" s="11"/>
      <c r="O285" s="11"/>
      <c r="P285" s="11"/>
      <c r="Q285" s="65"/>
      <c r="R285" s="11"/>
      <c r="Z285" s="61"/>
    </row>
    <row r="286" spans="1:26" s="12" customFormat="1" x14ac:dyDescent="0.25">
      <c r="A286"/>
      <c r="B286"/>
      <c r="C286"/>
      <c r="D286"/>
      <c r="E286"/>
      <c r="F286"/>
      <c r="G286"/>
      <c r="H286"/>
      <c r="M286" s="11"/>
      <c r="N286" s="11"/>
      <c r="O286" s="11"/>
      <c r="P286" s="11"/>
      <c r="Q286" s="65"/>
      <c r="R286" s="11"/>
      <c r="Z286" s="61"/>
    </row>
    <row r="287" spans="1:26" s="12" customFormat="1" x14ac:dyDescent="0.25">
      <c r="A287"/>
      <c r="B287"/>
      <c r="C287"/>
      <c r="D287"/>
      <c r="E287"/>
      <c r="F287"/>
      <c r="G287"/>
      <c r="H287"/>
      <c r="M287" s="11"/>
      <c r="N287" s="11"/>
      <c r="O287" s="11"/>
      <c r="P287" s="11"/>
      <c r="Q287" s="65"/>
      <c r="R287" s="11"/>
      <c r="Z287" s="61"/>
    </row>
    <row r="288" spans="1:26" s="12" customFormat="1" x14ac:dyDescent="0.25">
      <c r="A288"/>
      <c r="B288"/>
      <c r="C288"/>
      <c r="D288"/>
      <c r="E288"/>
      <c r="F288"/>
      <c r="G288"/>
      <c r="H288"/>
      <c r="M288" s="11"/>
      <c r="N288" s="11"/>
      <c r="O288" s="11"/>
      <c r="P288" s="11"/>
      <c r="Q288" s="65"/>
      <c r="R288" s="11"/>
      <c r="Z288" s="61"/>
    </row>
    <row r="289" spans="1:26" s="12" customFormat="1" x14ac:dyDescent="0.25">
      <c r="A289"/>
      <c r="B289"/>
      <c r="C289"/>
      <c r="D289"/>
      <c r="E289"/>
      <c r="F289"/>
      <c r="G289"/>
      <c r="H289"/>
      <c r="M289" s="11"/>
      <c r="N289" s="11"/>
      <c r="O289" s="11"/>
      <c r="P289" s="11"/>
      <c r="Q289" s="65"/>
      <c r="R289" s="11"/>
      <c r="Z289" s="61"/>
    </row>
    <row r="290" spans="1:26" s="12" customFormat="1" x14ac:dyDescent="0.25">
      <c r="A290"/>
      <c r="B290"/>
      <c r="C290"/>
      <c r="D290"/>
      <c r="E290"/>
      <c r="F290"/>
      <c r="G290"/>
      <c r="H290"/>
      <c r="M290" s="11"/>
      <c r="N290" s="11"/>
      <c r="O290" s="11"/>
      <c r="P290" s="11"/>
      <c r="Q290" s="65"/>
      <c r="R290" s="11"/>
      <c r="Z290" s="61"/>
    </row>
    <row r="291" spans="1:26" s="12" customFormat="1" x14ac:dyDescent="0.25">
      <c r="A291"/>
      <c r="B291"/>
      <c r="C291"/>
      <c r="D291"/>
      <c r="E291"/>
      <c r="F291"/>
      <c r="G291"/>
      <c r="H291"/>
      <c r="M291" s="11"/>
      <c r="N291" s="11"/>
      <c r="O291" s="11"/>
      <c r="P291" s="11"/>
      <c r="Q291" s="65"/>
      <c r="R291" s="11"/>
      <c r="Z291" s="61"/>
    </row>
    <row r="292" spans="1:26" s="12" customFormat="1" x14ac:dyDescent="0.25">
      <c r="A292"/>
      <c r="B292"/>
      <c r="C292"/>
      <c r="D292"/>
      <c r="E292"/>
      <c r="F292"/>
      <c r="G292"/>
      <c r="H292"/>
      <c r="M292" s="11"/>
      <c r="N292" s="11"/>
      <c r="O292" s="11"/>
      <c r="P292" s="11"/>
      <c r="Q292" s="65"/>
      <c r="R292" s="11"/>
      <c r="Z292" s="61"/>
    </row>
    <row r="293" spans="1:26" s="12" customFormat="1" x14ac:dyDescent="0.25">
      <c r="A293"/>
      <c r="B293"/>
      <c r="C293"/>
      <c r="D293"/>
      <c r="E293"/>
      <c r="F293"/>
      <c r="G293"/>
      <c r="H293"/>
      <c r="M293" s="11"/>
      <c r="N293" s="11"/>
      <c r="O293" s="11"/>
      <c r="P293" s="11"/>
      <c r="Q293" s="65"/>
      <c r="R293" s="11"/>
      <c r="Z293" s="61"/>
    </row>
    <row r="294" spans="1:26" s="12" customFormat="1" x14ac:dyDescent="0.25">
      <c r="A294"/>
      <c r="B294"/>
      <c r="C294"/>
      <c r="D294"/>
      <c r="E294"/>
      <c r="F294"/>
      <c r="G294"/>
      <c r="H294"/>
      <c r="M294" s="11"/>
      <c r="N294" s="11"/>
      <c r="O294" s="11"/>
      <c r="P294" s="11"/>
      <c r="Q294" s="65"/>
      <c r="R294" s="11"/>
      <c r="Z294" s="61"/>
    </row>
    <row r="295" spans="1:26" s="12" customFormat="1" x14ac:dyDescent="0.25">
      <c r="A295"/>
      <c r="B295"/>
      <c r="C295"/>
      <c r="D295"/>
      <c r="E295"/>
      <c r="F295"/>
      <c r="G295"/>
      <c r="H295"/>
      <c r="M295" s="11"/>
      <c r="N295" s="11"/>
      <c r="O295" s="11"/>
      <c r="P295" s="11"/>
      <c r="Q295" s="65"/>
      <c r="R295" s="11"/>
      <c r="Z295" s="61"/>
    </row>
    <row r="296" spans="1:26" s="12" customFormat="1" x14ac:dyDescent="0.25">
      <c r="A296"/>
      <c r="B296"/>
      <c r="C296"/>
      <c r="D296"/>
      <c r="E296"/>
      <c r="F296"/>
      <c r="G296"/>
      <c r="H296"/>
      <c r="M296" s="11"/>
      <c r="N296" s="11"/>
      <c r="O296" s="11"/>
      <c r="P296" s="11"/>
      <c r="Q296" s="65"/>
      <c r="R296" s="11"/>
      <c r="Z296" s="61"/>
    </row>
    <row r="297" spans="1:26" s="12" customFormat="1" x14ac:dyDescent="0.25">
      <c r="A297"/>
      <c r="B297"/>
      <c r="C297"/>
      <c r="D297"/>
      <c r="E297"/>
      <c r="F297"/>
      <c r="G297"/>
      <c r="H297"/>
      <c r="M297" s="11"/>
      <c r="N297" s="11"/>
      <c r="O297" s="11"/>
      <c r="P297" s="11"/>
      <c r="Q297" s="65"/>
      <c r="R297" s="11"/>
      <c r="Z297" s="61"/>
    </row>
    <row r="298" spans="1:26" s="12" customFormat="1" x14ac:dyDescent="0.25">
      <c r="A298"/>
      <c r="B298"/>
      <c r="C298"/>
      <c r="D298"/>
      <c r="E298"/>
      <c r="F298"/>
      <c r="G298"/>
      <c r="H298"/>
      <c r="M298" s="11"/>
      <c r="N298" s="11"/>
      <c r="O298" s="11"/>
      <c r="P298" s="11"/>
      <c r="Q298" s="65"/>
      <c r="R298" s="11"/>
      <c r="Z298" s="61"/>
    </row>
    <row r="299" spans="1:26" s="12" customFormat="1" x14ac:dyDescent="0.25">
      <c r="A299"/>
      <c r="B299"/>
      <c r="C299"/>
      <c r="D299"/>
      <c r="E299"/>
      <c r="F299"/>
      <c r="G299"/>
      <c r="H299"/>
      <c r="M299" s="11"/>
      <c r="N299" s="11"/>
      <c r="O299" s="11"/>
      <c r="P299" s="11"/>
      <c r="Q299" s="65"/>
      <c r="R299" s="11"/>
      <c r="Z299" s="61"/>
    </row>
    <row r="300" spans="1:26" s="12" customFormat="1" x14ac:dyDescent="0.25">
      <c r="A300"/>
      <c r="B300"/>
      <c r="C300"/>
      <c r="D300"/>
      <c r="E300"/>
      <c r="F300"/>
      <c r="G300"/>
      <c r="H300"/>
      <c r="M300" s="11"/>
      <c r="N300" s="11"/>
      <c r="O300" s="11"/>
      <c r="P300" s="11"/>
      <c r="Q300" s="65"/>
      <c r="R300" s="11"/>
      <c r="Z300" s="61"/>
    </row>
    <row r="301" spans="1:26" s="12" customFormat="1" x14ac:dyDescent="0.25">
      <c r="A301"/>
      <c r="B301"/>
      <c r="C301"/>
      <c r="D301"/>
      <c r="E301"/>
      <c r="F301"/>
      <c r="G301"/>
      <c r="H301"/>
      <c r="M301" s="11"/>
      <c r="N301" s="11"/>
      <c r="O301" s="11"/>
      <c r="P301" s="11"/>
      <c r="Q301" s="65"/>
      <c r="R301" s="11"/>
      <c r="Z301" s="61"/>
    </row>
    <row r="302" spans="1:26" s="12" customFormat="1" x14ac:dyDescent="0.25">
      <c r="A302"/>
      <c r="B302"/>
      <c r="C302"/>
      <c r="D302"/>
      <c r="E302"/>
      <c r="F302"/>
      <c r="G302"/>
      <c r="H302"/>
      <c r="M302" s="11"/>
      <c r="N302" s="11"/>
      <c r="O302" s="11"/>
      <c r="P302" s="11"/>
      <c r="Q302" s="65"/>
      <c r="R302" s="11"/>
      <c r="Z302" s="61"/>
    </row>
    <row r="303" spans="1:26" s="12" customFormat="1" x14ac:dyDescent="0.25">
      <c r="A303"/>
      <c r="B303"/>
      <c r="C303"/>
      <c r="D303"/>
      <c r="E303"/>
      <c r="F303"/>
      <c r="G303"/>
      <c r="H303"/>
      <c r="M303" s="11"/>
      <c r="N303" s="11"/>
      <c r="O303" s="11"/>
      <c r="P303" s="11"/>
      <c r="Q303" s="65"/>
      <c r="R303" s="11"/>
      <c r="Z303" s="61"/>
    </row>
    <row r="304" spans="1:26" s="12" customFormat="1" x14ac:dyDescent="0.25">
      <c r="A304"/>
      <c r="B304"/>
      <c r="C304"/>
      <c r="D304"/>
      <c r="E304"/>
      <c r="F304"/>
      <c r="G304"/>
      <c r="H304"/>
      <c r="M304" s="11"/>
      <c r="N304" s="11"/>
      <c r="O304" s="11"/>
      <c r="P304" s="11"/>
      <c r="Q304" s="65"/>
      <c r="R304" s="11"/>
      <c r="Z304" s="61"/>
    </row>
    <row r="305" spans="1:26" s="12" customFormat="1" x14ac:dyDescent="0.25">
      <c r="A305"/>
      <c r="B305"/>
      <c r="C305"/>
      <c r="D305"/>
      <c r="E305"/>
      <c r="F305"/>
      <c r="G305"/>
      <c r="H305"/>
      <c r="M305" s="11"/>
      <c r="N305" s="11"/>
      <c r="O305" s="11"/>
      <c r="P305" s="11"/>
      <c r="Q305" s="65"/>
      <c r="R305" s="11"/>
      <c r="Z305" s="61"/>
    </row>
    <row r="306" spans="1:26" s="12" customFormat="1" x14ac:dyDescent="0.25">
      <c r="A306"/>
      <c r="B306"/>
      <c r="C306"/>
      <c r="D306"/>
      <c r="E306"/>
      <c r="F306"/>
      <c r="G306"/>
      <c r="H306"/>
      <c r="M306" s="11"/>
      <c r="N306" s="11"/>
      <c r="O306" s="11"/>
      <c r="P306" s="11"/>
      <c r="Q306" s="65"/>
      <c r="R306" s="11"/>
      <c r="Z306" s="61"/>
    </row>
    <row r="307" spans="1:26" s="12" customFormat="1" x14ac:dyDescent="0.25">
      <c r="A307"/>
      <c r="B307"/>
      <c r="C307"/>
      <c r="D307"/>
      <c r="E307"/>
      <c r="F307"/>
      <c r="G307"/>
      <c r="H307"/>
      <c r="M307" s="11"/>
      <c r="N307" s="11"/>
      <c r="O307" s="11"/>
      <c r="P307" s="11"/>
      <c r="Q307" s="65"/>
      <c r="R307" s="11"/>
      <c r="Z307" s="61"/>
    </row>
    <row r="308" spans="1:26" s="12" customFormat="1" x14ac:dyDescent="0.25">
      <c r="A308"/>
      <c r="B308"/>
      <c r="C308"/>
      <c r="D308"/>
      <c r="E308"/>
      <c r="F308"/>
      <c r="G308"/>
      <c r="H308"/>
      <c r="M308" s="11"/>
      <c r="N308" s="11"/>
      <c r="O308" s="11"/>
      <c r="P308" s="11"/>
      <c r="Q308" s="65"/>
      <c r="R308" s="11"/>
      <c r="Z308" s="61"/>
    </row>
    <row r="309" spans="1:26" s="12" customFormat="1" x14ac:dyDescent="0.25">
      <c r="A309"/>
      <c r="B309"/>
      <c r="C309"/>
      <c r="D309"/>
      <c r="E309"/>
      <c r="F309"/>
      <c r="G309"/>
      <c r="H309"/>
      <c r="M309" s="11"/>
      <c r="N309" s="11"/>
      <c r="O309" s="11"/>
      <c r="P309" s="11"/>
      <c r="Q309" s="65"/>
      <c r="R309" s="11"/>
      <c r="Z309" s="61"/>
    </row>
    <row r="310" spans="1:26" s="12" customFormat="1" x14ac:dyDescent="0.25">
      <c r="A310"/>
      <c r="B310"/>
      <c r="C310"/>
      <c r="D310"/>
      <c r="E310"/>
      <c r="F310"/>
      <c r="G310"/>
      <c r="H310"/>
      <c r="M310" s="11"/>
      <c r="N310" s="11"/>
      <c r="O310" s="11"/>
      <c r="P310" s="11"/>
      <c r="Q310" s="65"/>
      <c r="R310" s="11"/>
      <c r="Z310" s="61"/>
    </row>
    <row r="311" spans="1:26" s="12" customFormat="1" x14ac:dyDescent="0.25">
      <c r="A311"/>
      <c r="B311"/>
      <c r="C311"/>
      <c r="D311"/>
      <c r="E311"/>
      <c r="F311"/>
      <c r="G311"/>
      <c r="H311"/>
      <c r="M311" s="11"/>
      <c r="N311" s="11"/>
      <c r="O311" s="11"/>
      <c r="P311" s="11"/>
      <c r="Q311" s="65"/>
      <c r="R311" s="11"/>
      <c r="Z311" s="61"/>
    </row>
    <row r="312" spans="1:26" s="12" customFormat="1" x14ac:dyDescent="0.25">
      <c r="A312"/>
      <c r="B312"/>
      <c r="C312"/>
      <c r="D312"/>
      <c r="E312"/>
      <c r="F312"/>
      <c r="G312"/>
      <c r="H312"/>
      <c r="M312" s="11"/>
      <c r="N312" s="11"/>
      <c r="O312" s="11"/>
      <c r="P312" s="11"/>
      <c r="Q312" s="65"/>
      <c r="R312" s="11"/>
      <c r="Z312" s="61"/>
    </row>
    <row r="313" spans="1:26" s="12" customFormat="1" x14ac:dyDescent="0.25">
      <c r="A313"/>
      <c r="B313"/>
      <c r="C313"/>
      <c r="D313"/>
      <c r="E313"/>
      <c r="F313"/>
      <c r="G313"/>
      <c r="H313"/>
      <c r="M313" s="11"/>
      <c r="N313" s="11"/>
      <c r="O313" s="11"/>
      <c r="P313" s="11"/>
      <c r="Q313" s="65"/>
      <c r="R313" s="11"/>
      <c r="Z313" s="61"/>
    </row>
    <row r="314" spans="1:26" s="12" customFormat="1" x14ac:dyDescent="0.25">
      <c r="A314"/>
      <c r="B314"/>
      <c r="C314"/>
      <c r="D314"/>
      <c r="E314"/>
      <c r="F314"/>
      <c r="G314"/>
      <c r="H314"/>
      <c r="M314" s="11"/>
      <c r="N314" s="11"/>
      <c r="O314" s="11"/>
      <c r="P314" s="11"/>
      <c r="Q314" s="65"/>
      <c r="R314" s="11"/>
      <c r="Z314" s="61"/>
    </row>
    <row r="315" spans="1:26" s="12" customFormat="1" x14ac:dyDescent="0.25">
      <c r="A315"/>
      <c r="B315"/>
      <c r="C315"/>
      <c r="D315"/>
      <c r="E315"/>
      <c r="F315"/>
      <c r="G315"/>
      <c r="H315"/>
      <c r="M315" s="11"/>
      <c r="N315" s="11"/>
      <c r="O315" s="11"/>
      <c r="P315" s="11"/>
      <c r="Q315" s="65"/>
      <c r="R315" s="11"/>
      <c r="Z315" s="61"/>
    </row>
    <row r="316" spans="1:26" s="12" customFormat="1" x14ac:dyDescent="0.25">
      <c r="A316"/>
      <c r="B316"/>
      <c r="C316"/>
      <c r="D316"/>
      <c r="E316"/>
      <c r="F316"/>
      <c r="G316"/>
      <c r="H316"/>
      <c r="M316" s="11"/>
      <c r="N316" s="11"/>
      <c r="O316" s="11"/>
      <c r="P316" s="11"/>
      <c r="Q316" s="65"/>
      <c r="R316" s="11"/>
      <c r="Z316" s="61"/>
    </row>
    <row r="317" spans="1:26" s="12" customFormat="1" x14ac:dyDescent="0.25">
      <c r="A317"/>
      <c r="B317"/>
      <c r="C317"/>
      <c r="D317"/>
      <c r="E317"/>
      <c r="F317"/>
      <c r="G317"/>
      <c r="H317"/>
      <c r="M317" s="11"/>
      <c r="N317" s="11"/>
      <c r="O317" s="11"/>
      <c r="P317" s="11"/>
      <c r="Q317" s="65"/>
      <c r="R317" s="11"/>
      <c r="Z317" s="61"/>
    </row>
    <row r="318" spans="1:26" s="12" customFormat="1" x14ac:dyDescent="0.25">
      <c r="A318"/>
      <c r="B318"/>
      <c r="C318"/>
      <c r="D318"/>
      <c r="E318"/>
      <c r="F318"/>
      <c r="G318"/>
      <c r="H318"/>
      <c r="M318" s="11"/>
      <c r="N318" s="11"/>
      <c r="O318" s="11"/>
      <c r="P318" s="11"/>
      <c r="Q318" s="65"/>
      <c r="R318" s="11"/>
      <c r="Z318" s="61"/>
    </row>
    <row r="319" spans="1:26" s="12" customFormat="1" x14ac:dyDescent="0.25">
      <c r="A319"/>
      <c r="B319"/>
      <c r="C319"/>
      <c r="D319"/>
      <c r="E319"/>
      <c r="F319"/>
      <c r="G319"/>
      <c r="H319"/>
      <c r="M319" s="11"/>
      <c r="N319" s="11"/>
      <c r="O319" s="11"/>
      <c r="P319" s="11"/>
      <c r="Q319" s="65"/>
      <c r="R319" s="11"/>
      <c r="Z319" s="61"/>
    </row>
    <row r="320" spans="1:26" s="12" customFormat="1" x14ac:dyDescent="0.25">
      <c r="A320"/>
      <c r="B320"/>
      <c r="C320"/>
      <c r="D320"/>
      <c r="E320"/>
      <c r="F320"/>
      <c r="G320"/>
      <c r="H320"/>
      <c r="M320" s="11"/>
      <c r="N320" s="11"/>
      <c r="O320" s="11"/>
      <c r="P320" s="11"/>
      <c r="Q320" s="65"/>
      <c r="R320" s="11"/>
      <c r="Z320" s="61"/>
    </row>
    <row r="321" spans="1:26" s="12" customFormat="1" x14ac:dyDescent="0.25">
      <c r="A321"/>
      <c r="B321"/>
      <c r="C321"/>
      <c r="D321"/>
      <c r="E321"/>
      <c r="F321"/>
      <c r="G321"/>
      <c r="H321"/>
      <c r="M321" s="11"/>
      <c r="N321" s="11"/>
      <c r="O321" s="11"/>
      <c r="P321" s="11"/>
      <c r="Q321" s="65"/>
      <c r="R321" s="11"/>
      <c r="Z321" s="61"/>
    </row>
    <row r="322" spans="1:26" s="12" customFormat="1" x14ac:dyDescent="0.25">
      <c r="A322"/>
      <c r="B322"/>
      <c r="C322"/>
      <c r="D322"/>
      <c r="E322"/>
      <c r="F322"/>
      <c r="G322"/>
      <c r="H322"/>
      <c r="M322" s="11"/>
      <c r="N322" s="11"/>
      <c r="O322" s="11"/>
      <c r="P322" s="11"/>
      <c r="Q322" s="65"/>
      <c r="R322" s="11"/>
      <c r="Z322" s="61"/>
    </row>
    <row r="323" spans="1:26" s="12" customFormat="1" x14ac:dyDescent="0.25">
      <c r="A323"/>
      <c r="B323"/>
      <c r="C323"/>
      <c r="D323"/>
      <c r="E323"/>
      <c r="F323"/>
      <c r="G323"/>
      <c r="H323"/>
      <c r="M323" s="11"/>
      <c r="N323" s="11"/>
      <c r="O323" s="11"/>
      <c r="P323" s="11"/>
      <c r="Q323" s="65"/>
      <c r="R323" s="11"/>
      <c r="Z323" s="61"/>
    </row>
    <row r="324" spans="1:26" s="12" customFormat="1" x14ac:dyDescent="0.25">
      <c r="A324"/>
      <c r="B324"/>
      <c r="C324"/>
      <c r="D324"/>
      <c r="E324"/>
      <c r="F324"/>
      <c r="G324"/>
      <c r="H324"/>
      <c r="M324" s="11"/>
      <c r="N324" s="11"/>
      <c r="O324" s="11"/>
      <c r="P324" s="11"/>
      <c r="Q324" s="65"/>
      <c r="R324" s="11"/>
      <c r="Z324" s="61"/>
    </row>
    <row r="325" spans="1:26" s="12" customFormat="1" x14ac:dyDescent="0.25">
      <c r="A325"/>
      <c r="B325"/>
      <c r="C325"/>
      <c r="D325"/>
      <c r="E325"/>
      <c r="F325"/>
      <c r="G325"/>
      <c r="H325"/>
      <c r="M325" s="11"/>
      <c r="N325" s="11"/>
      <c r="O325" s="11"/>
      <c r="P325" s="11"/>
      <c r="Q325" s="65"/>
      <c r="R325" s="11"/>
      <c r="Z325" s="61"/>
    </row>
    <row r="326" spans="1:26" s="12" customFormat="1" x14ac:dyDescent="0.25">
      <c r="A326"/>
      <c r="B326"/>
      <c r="C326"/>
      <c r="D326"/>
      <c r="E326"/>
      <c r="F326"/>
      <c r="G326"/>
      <c r="H326"/>
      <c r="M326" s="11"/>
      <c r="N326" s="11"/>
      <c r="O326" s="11"/>
      <c r="P326" s="11"/>
      <c r="Q326" s="65"/>
      <c r="R326" s="11"/>
      <c r="Z326" s="61"/>
    </row>
    <row r="327" spans="1:26" s="12" customFormat="1" x14ac:dyDescent="0.25">
      <c r="A327"/>
      <c r="B327"/>
      <c r="C327"/>
      <c r="D327"/>
      <c r="E327"/>
      <c r="F327"/>
      <c r="G327"/>
      <c r="H327"/>
      <c r="M327" s="11"/>
      <c r="N327" s="11"/>
      <c r="O327" s="11"/>
      <c r="P327" s="11"/>
      <c r="Q327" s="65"/>
      <c r="R327" s="11"/>
      <c r="Z327" s="61"/>
    </row>
    <row r="328" spans="1:26" s="12" customFormat="1" x14ac:dyDescent="0.25">
      <c r="A328"/>
      <c r="B328"/>
      <c r="C328"/>
      <c r="D328"/>
      <c r="E328"/>
      <c r="F328"/>
      <c r="G328"/>
      <c r="H328"/>
      <c r="M328" s="11"/>
      <c r="N328" s="11"/>
      <c r="O328" s="11"/>
      <c r="P328" s="11"/>
      <c r="Q328" s="65"/>
      <c r="R328" s="11"/>
      <c r="Z328" s="61"/>
    </row>
    <row r="329" spans="1:26" s="12" customFormat="1" x14ac:dyDescent="0.25">
      <c r="A329"/>
      <c r="B329"/>
      <c r="C329"/>
      <c r="D329"/>
      <c r="E329"/>
      <c r="F329"/>
      <c r="G329"/>
      <c r="H329"/>
      <c r="M329" s="11"/>
      <c r="N329" s="11"/>
      <c r="O329" s="11"/>
      <c r="P329" s="11"/>
      <c r="Q329" s="65"/>
      <c r="R329" s="11"/>
      <c r="Z329" s="61"/>
    </row>
    <row r="330" spans="1:26" s="12" customFormat="1" x14ac:dyDescent="0.25">
      <c r="A330"/>
      <c r="B330"/>
      <c r="C330"/>
      <c r="D330"/>
      <c r="E330"/>
      <c r="F330"/>
      <c r="G330"/>
      <c r="H330"/>
      <c r="M330" s="11"/>
      <c r="N330" s="11"/>
      <c r="O330" s="11"/>
      <c r="P330" s="11"/>
      <c r="Q330" s="65"/>
      <c r="R330" s="11"/>
      <c r="Z330" s="61"/>
    </row>
    <row r="331" spans="1:26" s="12" customFormat="1" x14ac:dyDescent="0.25">
      <c r="A331"/>
      <c r="B331"/>
      <c r="C331"/>
      <c r="D331"/>
      <c r="E331"/>
      <c r="F331"/>
      <c r="G331"/>
      <c r="H331"/>
      <c r="M331" s="11"/>
      <c r="N331" s="11"/>
      <c r="O331" s="11"/>
      <c r="P331" s="11"/>
      <c r="Q331" s="65"/>
      <c r="R331" s="11"/>
      <c r="Z331" s="61"/>
    </row>
    <row r="332" spans="1:26" s="12" customFormat="1" x14ac:dyDescent="0.25">
      <c r="A332"/>
      <c r="B332"/>
      <c r="C332"/>
      <c r="D332"/>
      <c r="E332"/>
      <c r="F332"/>
      <c r="G332"/>
      <c r="H332"/>
      <c r="M332" s="11"/>
      <c r="N332" s="11"/>
      <c r="O332" s="11"/>
      <c r="P332" s="11"/>
      <c r="Q332" s="65"/>
      <c r="R332" s="11"/>
      <c r="Z332" s="61"/>
    </row>
    <row r="333" spans="1:26" s="12" customFormat="1" x14ac:dyDescent="0.25">
      <c r="A333"/>
      <c r="B333"/>
      <c r="C333"/>
      <c r="D333"/>
      <c r="E333"/>
      <c r="F333"/>
      <c r="G333"/>
      <c r="H333"/>
      <c r="M333" s="11"/>
      <c r="N333" s="11"/>
      <c r="O333" s="11"/>
      <c r="P333" s="11"/>
      <c r="Q333" s="65"/>
      <c r="R333" s="11"/>
      <c r="Z333" s="61"/>
    </row>
    <row r="334" spans="1:26" s="12" customFormat="1" x14ac:dyDescent="0.25">
      <c r="A334"/>
      <c r="B334"/>
      <c r="C334"/>
      <c r="D334"/>
      <c r="E334"/>
      <c r="F334"/>
      <c r="G334"/>
      <c r="H334"/>
      <c r="M334" s="11"/>
      <c r="N334" s="11"/>
      <c r="O334" s="11"/>
      <c r="P334" s="11"/>
      <c r="Q334" s="65"/>
      <c r="R334" s="11"/>
      <c r="Z334" s="61"/>
    </row>
    <row r="335" spans="1:26" s="12" customFormat="1" x14ac:dyDescent="0.25">
      <c r="A335"/>
      <c r="B335"/>
      <c r="C335"/>
      <c r="D335"/>
      <c r="E335"/>
      <c r="F335"/>
      <c r="G335"/>
      <c r="H335"/>
      <c r="M335" s="11"/>
      <c r="N335" s="11"/>
      <c r="O335" s="11"/>
      <c r="P335" s="11"/>
      <c r="Q335" s="65"/>
      <c r="R335" s="11"/>
      <c r="Z335" s="61"/>
    </row>
    <row r="336" spans="1:26" s="12" customFormat="1" x14ac:dyDescent="0.25">
      <c r="A336"/>
      <c r="B336"/>
      <c r="C336"/>
      <c r="D336"/>
      <c r="E336"/>
      <c r="F336"/>
      <c r="G336"/>
      <c r="H336"/>
      <c r="M336" s="11"/>
      <c r="N336" s="11"/>
      <c r="O336" s="11"/>
      <c r="P336" s="11"/>
      <c r="Q336" s="65"/>
      <c r="R336" s="11"/>
      <c r="Z336" s="61"/>
    </row>
    <row r="337" spans="1:26" s="12" customFormat="1" x14ac:dyDescent="0.25">
      <c r="A337"/>
      <c r="B337"/>
      <c r="C337"/>
      <c r="D337"/>
      <c r="E337"/>
      <c r="F337"/>
      <c r="G337"/>
      <c r="H337"/>
      <c r="M337" s="11"/>
      <c r="N337" s="11"/>
      <c r="O337" s="11"/>
      <c r="P337" s="11"/>
      <c r="Q337" s="65"/>
      <c r="R337" s="11"/>
      <c r="Z337" s="61"/>
    </row>
    <row r="338" spans="1:26" s="12" customFormat="1" x14ac:dyDescent="0.25">
      <c r="A338"/>
      <c r="B338"/>
      <c r="C338"/>
      <c r="D338"/>
      <c r="E338"/>
      <c r="F338"/>
      <c r="G338"/>
      <c r="H338"/>
      <c r="M338" s="11"/>
      <c r="N338" s="11"/>
      <c r="O338" s="11"/>
      <c r="P338" s="11"/>
      <c r="Q338" s="65"/>
      <c r="R338" s="11"/>
      <c r="Z338" s="61"/>
    </row>
    <row r="339" spans="1:26" s="12" customFormat="1" x14ac:dyDescent="0.25">
      <c r="A339"/>
      <c r="B339"/>
      <c r="C339"/>
      <c r="D339"/>
      <c r="E339"/>
      <c r="F339"/>
      <c r="G339"/>
      <c r="H339"/>
      <c r="M339" s="11"/>
      <c r="N339" s="11"/>
      <c r="O339" s="11"/>
      <c r="P339" s="11"/>
      <c r="Q339" s="65"/>
      <c r="R339" s="11"/>
      <c r="Z339" s="61"/>
    </row>
    <row r="340" spans="1:26" s="12" customFormat="1" x14ac:dyDescent="0.25">
      <c r="A340"/>
      <c r="B340"/>
      <c r="C340"/>
      <c r="D340"/>
      <c r="E340"/>
      <c r="F340"/>
      <c r="G340"/>
      <c r="H340"/>
      <c r="M340" s="11"/>
      <c r="N340" s="11"/>
      <c r="O340" s="11"/>
      <c r="P340" s="11"/>
      <c r="Q340" s="65"/>
      <c r="R340" s="11"/>
      <c r="Z340" s="61"/>
    </row>
    <row r="341" spans="1:26" s="12" customFormat="1" x14ac:dyDescent="0.25">
      <c r="A341"/>
      <c r="B341"/>
      <c r="C341"/>
      <c r="D341"/>
      <c r="E341"/>
      <c r="F341"/>
      <c r="G341"/>
      <c r="H341"/>
      <c r="M341" s="11"/>
      <c r="N341" s="11"/>
      <c r="O341" s="11"/>
      <c r="P341" s="11"/>
      <c r="Q341" s="65"/>
      <c r="R341" s="11"/>
      <c r="Z341" s="61"/>
    </row>
    <row r="342" spans="1:26" s="12" customFormat="1" x14ac:dyDescent="0.25">
      <c r="A342"/>
      <c r="B342"/>
      <c r="C342"/>
      <c r="D342"/>
      <c r="E342"/>
      <c r="F342"/>
      <c r="G342"/>
      <c r="H342"/>
      <c r="M342" s="11"/>
      <c r="N342" s="11"/>
      <c r="O342" s="11"/>
      <c r="P342" s="11"/>
      <c r="Q342" s="65"/>
      <c r="R342" s="11"/>
      <c r="Z342" s="61"/>
    </row>
    <row r="343" spans="1:26" s="12" customFormat="1" x14ac:dyDescent="0.25">
      <c r="A343"/>
      <c r="B343"/>
      <c r="C343"/>
      <c r="D343"/>
      <c r="E343"/>
      <c r="F343"/>
      <c r="G343"/>
      <c r="H343"/>
      <c r="M343" s="11"/>
      <c r="N343" s="11"/>
      <c r="O343" s="11"/>
      <c r="P343" s="11"/>
      <c r="Q343" s="65"/>
      <c r="R343" s="11"/>
      <c r="Z343" s="61"/>
    </row>
    <row r="344" spans="1:26" s="12" customFormat="1" x14ac:dyDescent="0.25">
      <c r="A344"/>
      <c r="B344"/>
      <c r="C344"/>
      <c r="D344"/>
      <c r="E344"/>
      <c r="F344"/>
      <c r="G344"/>
      <c r="H344"/>
      <c r="M344" s="11"/>
      <c r="N344" s="11"/>
      <c r="O344" s="11"/>
      <c r="P344" s="11"/>
      <c r="Q344" s="65"/>
      <c r="R344" s="11"/>
      <c r="Z344" s="61"/>
    </row>
    <row r="345" spans="1:26" s="12" customFormat="1" x14ac:dyDescent="0.25">
      <c r="A345"/>
      <c r="B345"/>
      <c r="C345"/>
      <c r="D345"/>
      <c r="E345"/>
      <c r="F345"/>
      <c r="G345"/>
      <c r="H345"/>
      <c r="M345" s="11"/>
      <c r="N345" s="11"/>
      <c r="O345" s="11"/>
      <c r="P345" s="11"/>
      <c r="Q345" s="65"/>
      <c r="R345" s="11"/>
      <c r="Z345" s="61"/>
    </row>
    <row r="346" spans="1:26" s="12" customFormat="1" x14ac:dyDescent="0.25">
      <c r="A346"/>
      <c r="B346"/>
      <c r="C346"/>
      <c r="D346"/>
      <c r="E346"/>
      <c r="F346"/>
      <c r="G346"/>
      <c r="H346"/>
      <c r="M346" s="11"/>
      <c r="N346" s="11"/>
      <c r="O346" s="11"/>
      <c r="P346" s="11"/>
      <c r="Q346" s="65"/>
      <c r="R346" s="11"/>
      <c r="Z346" s="61"/>
    </row>
    <row r="347" spans="1:26" s="12" customFormat="1" x14ac:dyDescent="0.25">
      <c r="A347"/>
      <c r="B347"/>
      <c r="C347"/>
      <c r="D347"/>
      <c r="E347"/>
      <c r="F347"/>
      <c r="G347"/>
      <c r="H347"/>
      <c r="M347" s="11"/>
      <c r="N347" s="11"/>
      <c r="O347" s="11"/>
      <c r="P347" s="11"/>
      <c r="Q347" s="65"/>
      <c r="R347" s="11"/>
      <c r="Z347" s="61"/>
    </row>
    <row r="348" spans="1:26" s="12" customFormat="1" x14ac:dyDescent="0.25">
      <c r="A348"/>
      <c r="B348"/>
      <c r="C348"/>
      <c r="D348"/>
      <c r="E348"/>
      <c r="F348"/>
      <c r="G348"/>
      <c r="H348"/>
      <c r="M348" s="11"/>
      <c r="N348" s="11"/>
      <c r="O348" s="11"/>
      <c r="P348" s="11"/>
      <c r="Q348" s="65"/>
      <c r="R348" s="11"/>
      <c r="Z348" s="61"/>
    </row>
    <row r="349" spans="1:26" s="12" customFormat="1" x14ac:dyDescent="0.25">
      <c r="A349"/>
      <c r="B349"/>
      <c r="C349"/>
      <c r="D349"/>
      <c r="E349"/>
      <c r="F349"/>
      <c r="G349"/>
      <c r="H349"/>
      <c r="M349" s="11"/>
      <c r="N349" s="11"/>
      <c r="O349" s="11"/>
      <c r="P349" s="11"/>
      <c r="Q349" s="65"/>
      <c r="R349" s="11"/>
      <c r="Z349" s="61"/>
    </row>
    <row r="350" spans="1:26" s="12" customFormat="1" x14ac:dyDescent="0.25">
      <c r="A350"/>
      <c r="B350"/>
      <c r="C350"/>
      <c r="D350"/>
      <c r="E350"/>
      <c r="F350"/>
      <c r="G350"/>
      <c r="H350"/>
      <c r="M350" s="11"/>
      <c r="N350" s="11"/>
      <c r="O350" s="11"/>
      <c r="P350" s="11"/>
      <c r="Q350" s="65"/>
      <c r="R350" s="11"/>
      <c r="Z350" s="61"/>
    </row>
    <row r="351" spans="1:26" s="12" customFormat="1" x14ac:dyDescent="0.25">
      <c r="A351"/>
      <c r="B351"/>
      <c r="C351"/>
      <c r="D351"/>
      <c r="E351"/>
      <c r="F351"/>
      <c r="G351"/>
      <c r="H351"/>
      <c r="M351" s="11"/>
      <c r="N351" s="11"/>
      <c r="O351" s="11"/>
      <c r="P351" s="11"/>
      <c r="Q351" s="65"/>
      <c r="R351" s="11"/>
      <c r="Z351" s="61"/>
    </row>
    <row r="352" spans="1:26" s="12" customFormat="1" x14ac:dyDescent="0.25">
      <c r="A352"/>
      <c r="B352"/>
      <c r="C352"/>
      <c r="D352"/>
      <c r="E352"/>
      <c r="F352"/>
      <c r="G352"/>
      <c r="H352"/>
      <c r="M352" s="11"/>
      <c r="N352" s="11"/>
      <c r="O352" s="11"/>
      <c r="P352" s="11"/>
      <c r="Q352" s="65"/>
      <c r="R352" s="11"/>
      <c r="Z352" s="61"/>
    </row>
    <row r="353" spans="1:26" s="12" customFormat="1" x14ac:dyDescent="0.25">
      <c r="A353"/>
      <c r="B353"/>
      <c r="C353"/>
      <c r="D353"/>
      <c r="E353"/>
      <c r="F353"/>
      <c r="G353"/>
      <c r="H353"/>
      <c r="M353" s="11"/>
      <c r="N353" s="11"/>
      <c r="O353" s="11"/>
      <c r="P353" s="11"/>
      <c r="Q353" s="65"/>
      <c r="R353" s="11"/>
      <c r="Z353" s="61"/>
    </row>
    <row r="354" spans="1:26" s="12" customFormat="1" x14ac:dyDescent="0.25">
      <c r="A354"/>
      <c r="B354"/>
      <c r="C354"/>
      <c r="D354"/>
      <c r="E354"/>
      <c r="F354"/>
      <c r="G354"/>
      <c r="H354"/>
      <c r="M354" s="11"/>
      <c r="N354" s="11"/>
      <c r="O354" s="11"/>
      <c r="P354" s="11"/>
      <c r="Q354" s="65"/>
      <c r="R354" s="11"/>
      <c r="Z354" s="61"/>
    </row>
    <row r="355" spans="1:26" s="12" customFormat="1" x14ac:dyDescent="0.25">
      <c r="A355"/>
      <c r="B355"/>
      <c r="C355"/>
      <c r="D355"/>
      <c r="E355"/>
      <c r="F355"/>
      <c r="G355"/>
      <c r="H355"/>
      <c r="M355" s="11"/>
      <c r="N355" s="11"/>
      <c r="O355" s="11"/>
      <c r="P355" s="11"/>
      <c r="Q355" s="65"/>
      <c r="R355" s="11"/>
      <c r="Z355" s="61"/>
    </row>
    <row r="356" spans="1:26" s="12" customFormat="1" x14ac:dyDescent="0.25">
      <c r="A356"/>
      <c r="B356"/>
      <c r="C356"/>
      <c r="D356"/>
      <c r="E356"/>
      <c r="F356"/>
      <c r="G356"/>
      <c r="H356"/>
      <c r="M356" s="11"/>
      <c r="N356" s="11"/>
      <c r="O356" s="11"/>
      <c r="P356" s="11"/>
      <c r="Q356" s="65"/>
      <c r="R356" s="11"/>
      <c r="Z356" s="61"/>
    </row>
    <row r="357" spans="1:26" s="12" customFormat="1" x14ac:dyDescent="0.25">
      <c r="A357"/>
      <c r="B357"/>
      <c r="C357"/>
      <c r="D357"/>
      <c r="E357"/>
      <c r="F357"/>
      <c r="G357"/>
      <c r="H357"/>
      <c r="M357" s="11"/>
      <c r="N357" s="11"/>
      <c r="O357" s="11"/>
      <c r="P357" s="11"/>
      <c r="Q357" s="65"/>
      <c r="R357" s="11"/>
      <c r="Z357" s="61"/>
    </row>
    <row r="358" spans="1:26" s="12" customFormat="1" x14ac:dyDescent="0.25">
      <c r="A358"/>
      <c r="B358"/>
      <c r="C358"/>
      <c r="D358"/>
      <c r="E358"/>
      <c r="F358"/>
      <c r="G358"/>
      <c r="H358"/>
      <c r="M358" s="11"/>
      <c r="N358" s="11"/>
      <c r="O358" s="11"/>
      <c r="P358" s="11"/>
      <c r="Q358" s="65"/>
      <c r="R358" s="11"/>
      <c r="Z358" s="61"/>
    </row>
    <row r="359" spans="1:26" s="12" customFormat="1" x14ac:dyDescent="0.25">
      <c r="A359"/>
      <c r="B359"/>
      <c r="C359"/>
      <c r="D359"/>
      <c r="E359"/>
      <c r="F359"/>
      <c r="G359"/>
      <c r="H359"/>
      <c r="M359" s="11"/>
      <c r="N359" s="11"/>
      <c r="O359" s="11"/>
      <c r="P359" s="11"/>
      <c r="Q359" s="65"/>
      <c r="R359" s="11"/>
      <c r="Z359" s="61"/>
    </row>
    <row r="360" spans="1:26" s="12" customFormat="1" x14ac:dyDescent="0.25">
      <c r="A360"/>
      <c r="B360"/>
      <c r="C360"/>
      <c r="D360"/>
      <c r="E360"/>
      <c r="F360"/>
      <c r="G360"/>
      <c r="H360"/>
      <c r="M360" s="11"/>
      <c r="N360" s="11"/>
      <c r="O360" s="11"/>
      <c r="P360" s="11"/>
      <c r="Q360" s="65"/>
      <c r="R360" s="11"/>
      <c r="Z360" s="61"/>
    </row>
    <row r="361" spans="1:26" s="12" customFormat="1" x14ac:dyDescent="0.25">
      <c r="A361"/>
      <c r="B361"/>
      <c r="C361"/>
      <c r="D361"/>
      <c r="E361"/>
      <c r="F361"/>
      <c r="G361"/>
      <c r="H361"/>
      <c r="M361" s="11"/>
      <c r="N361" s="11"/>
      <c r="O361" s="11"/>
      <c r="P361" s="11"/>
      <c r="Q361" s="65"/>
      <c r="R361" s="11"/>
      <c r="Z361" s="61"/>
    </row>
    <row r="362" spans="1:26" s="12" customFormat="1" x14ac:dyDescent="0.25">
      <c r="A362"/>
      <c r="B362"/>
      <c r="C362"/>
      <c r="D362"/>
      <c r="E362"/>
      <c r="F362"/>
      <c r="G362"/>
      <c r="H362"/>
      <c r="M362" s="11"/>
      <c r="N362" s="11"/>
      <c r="O362" s="11"/>
      <c r="P362" s="11"/>
      <c r="Q362" s="65"/>
      <c r="R362" s="11"/>
      <c r="Z362" s="61"/>
    </row>
    <row r="363" spans="1:26" s="12" customFormat="1" x14ac:dyDescent="0.25">
      <c r="A363"/>
      <c r="B363"/>
      <c r="C363"/>
      <c r="D363"/>
      <c r="E363"/>
      <c r="F363"/>
      <c r="G363"/>
      <c r="H363"/>
      <c r="M363" s="11"/>
      <c r="N363" s="11"/>
      <c r="O363" s="11"/>
      <c r="P363" s="11"/>
      <c r="Q363" s="65"/>
      <c r="R363" s="11"/>
      <c r="Z363" s="61"/>
    </row>
    <row r="364" spans="1:26" s="12" customFormat="1" x14ac:dyDescent="0.25">
      <c r="A364"/>
      <c r="B364"/>
      <c r="C364"/>
      <c r="D364"/>
      <c r="E364"/>
      <c r="F364"/>
      <c r="G364"/>
      <c r="H364"/>
      <c r="M364" s="11"/>
      <c r="N364" s="11"/>
      <c r="O364" s="11"/>
      <c r="P364" s="11"/>
      <c r="Q364" s="65"/>
      <c r="R364" s="11"/>
      <c r="Z364" s="61"/>
    </row>
    <row r="365" spans="1:26" s="12" customFormat="1" x14ac:dyDescent="0.25">
      <c r="A365"/>
      <c r="B365"/>
      <c r="C365"/>
      <c r="D365"/>
      <c r="E365"/>
      <c r="F365"/>
      <c r="G365"/>
      <c r="H365"/>
      <c r="M365" s="11"/>
      <c r="N365" s="11"/>
      <c r="O365" s="11"/>
      <c r="P365" s="11"/>
      <c r="Q365" s="65"/>
      <c r="R365" s="11"/>
      <c r="Z365" s="61"/>
    </row>
    <row r="366" spans="1:26" s="12" customFormat="1" x14ac:dyDescent="0.25">
      <c r="A366"/>
      <c r="B366"/>
      <c r="C366"/>
      <c r="D366"/>
      <c r="E366"/>
      <c r="F366"/>
      <c r="G366"/>
      <c r="H366"/>
      <c r="M366" s="11"/>
      <c r="N366" s="11"/>
      <c r="O366" s="11"/>
      <c r="P366" s="11"/>
      <c r="Q366" s="65"/>
      <c r="R366" s="11"/>
      <c r="Z366" s="61"/>
    </row>
    <row r="367" spans="1:26" s="12" customFormat="1" x14ac:dyDescent="0.25">
      <c r="A367"/>
      <c r="B367"/>
      <c r="C367"/>
      <c r="D367"/>
      <c r="E367"/>
      <c r="F367"/>
      <c r="G367"/>
      <c r="H367"/>
      <c r="M367" s="11"/>
      <c r="N367" s="11"/>
      <c r="O367" s="11"/>
      <c r="P367" s="11"/>
      <c r="Q367" s="65"/>
      <c r="R367" s="11"/>
      <c r="Z367" s="61"/>
    </row>
    <row r="368" spans="1:26" s="12" customFormat="1" x14ac:dyDescent="0.25">
      <c r="A368"/>
      <c r="B368"/>
      <c r="C368"/>
      <c r="D368"/>
      <c r="E368"/>
      <c r="F368"/>
      <c r="G368"/>
      <c r="H368"/>
      <c r="M368" s="11"/>
      <c r="N368" s="11"/>
      <c r="O368" s="11"/>
      <c r="P368" s="11"/>
      <c r="Q368" s="65"/>
      <c r="R368" s="11"/>
      <c r="Z368" s="61"/>
    </row>
    <row r="369" spans="1:26" s="12" customFormat="1" x14ac:dyDescent="0.25">
      <c r="A369"/>
      <c r="B369"/>
      <c r="C369"/>
      <c r="D369"/>
      <c r="E369"/>
      <c r="F369"/>
      <c r="G369"/>
      <c r="H369"/>
      <c r="M369" s="11"/>
      <c r="N369" s="11"/>
      <c r="O369" s="11"/>
      <c r="P369" s="11"/>
      <c r="Q369" s="65"/>
      <c r="R369" s="11"/>
      <c r="Z369" s="61"/>
    </row>
    <row r="370" spans="1:26" s="12" customFormat="1" x14ac:dyDescent="0.25">
      <c r="A370"/>
      <c r="B370"/>
      <c r="C370"/>
      <c r="D370"/>
      <c r="E370"/>
      <c r="F370"/>
      <c r="G370"/>
      <c r="H370"/>
      <c r="M370" s="11"/>
      <c r="N370" s="11"/>
      <c r="O370" s="11"/>
      <c r="P370" s="11"/>
      <c r="Q370" s="65"/>
      <c r="R370" s="11"/>
      <c r="Z370" s="61"/>
    </row>
    <row r="371" spans="1:26" s="12" customFormat="1" x14ac:dyDescent="0.25">
      <c r="A371"/>
      <c r="B371"/>
      <c r="C371"/>
      <c r="D371"/>
      <c r="E371"/>
      <c r="F371"/>
      <c r="G371"/>
      <c r="H371"/>
      <c r="M371" s="11"/>
      <c r="N371" s="11"/>
      <c r="O371" s="11"/>
      <c r="P371" s="11"/>
      <c r="Q371" s="65"/>
      <c r="R371" s="11"/>
      <c r="Z371" s="61"/>
    </row>
    <row r="372" spans="1:26" s="12" customFormat="1" x14ac:dyDescent="0.25">
      <c r="A372"/>
      <c r="B372"/>
      <c r="C372"/>
      <c r="D372"/>
      <c r="E372"/>
      <c r="F372"/>
      <c r="G372"/>
      <c r="H372"/>
      <c r="M372" s="11"/>
      <c r="N372" s="11"/>
      <c r="O372" s="11"/>
      <c r="P372" s="11"/>
      <c r="Q372" s="65"/>
      <c r="R372" s="11"/>
      <c r="Z372" s="61"/>
    </row>
    <row r="373" spans="1:26" s="12" customFormat="1" x14ac:dyDescent="0.25">
      <c r="A373"/>
      <c r="B373"/>
      <c r="C373"/>
      <c r="D373"/>
      <c r="E373"/>
      <c r="F373"/>
      <c r="G373"/>
      <c r="H373"/>
      <c r="M373" s="11"/>
      <c r="N373" s="11"/>
      <c r="O373" s="11"/>
      <c r="P373" s="11"/>
      <c r="Q373" s="65"/>
      <c r="R373" s="11"/>
      <c r="Z373" s="61"/>
    </row>
    <row r="374" spans="1:26" s="12" customFormat="1" x14ac:dyDescent="0.25">
      <c r="A374"/>
      <c r="B374"/>
      <c r="C374"/>
      <c r="D374"/>
      <c r="E374"/>
      <c r="F374"/>
      <c r="G374"/>
      <c r="H374"/>
      <c r="M374" s="11"/>
      <c r="N374" s="11"/>
      <c r="O374" s="11"/>
      <c r="P374" s="11"/>
      <c r="Q374" s="65"/>
      <c r="R374" s="11"/>
      <c r="Z374" s="61"/>
    </row>
    <row r="375" spans="1:26" s="12" customFormat="1" x14ac:dyDescent="0.25">
      <c r="A375"/>
      <c r="B375"/>
      <c r="C375"/>
      <c r="D375"/>
      <c r="E375"/>
      <c r="F375"/>
      <c r="G375"/>
      <c r="H375"/>
      <c r="M375" s="11"/>
      <c r="N375" s="11"/>
      <c r="O375" s="11"/>
      <c r="P375" s="11"/>
      <c r="Q375" s="65"/>
      <c r="R375" s="11"/>
      <c r="Z375" s="61"/>
    </row>
    <row r="376" spans="1:26" s="12" customFormat="1" x14ac:dyDescent="0.25">
      <c r="A376"/>
      <c r="B376"/>
      <c r="C376"/>
      <c r="D376"/>
      <c r="E376"/>
      <c r="F376"/>
      <c r="G376"/>
      <c r="H376"/>
      <c r="M376" s="11"/>
      <c r="N376" s="11"/>
      <c r="O376" s="11"/>
      <c r="P376" s="11"/>
      <c r="Q376" s="65"/>
      <c r="R376" s="11"/>
      <c r="Z376" s="61"/>
    </row>
    <row r="377" spans="1:26" s="12" customFormat="1" x14ac:dyDescent="0.25">
      <c r="A377"/>
      <c r="B377"/>
      <c r="C377"/>
      <c r="D377"/>
      <c r="E377"/>
      <c r="F377"/>
      <c r="G377"/>
      <c r="H377"/>
      <c r="M377" s="11"/>
      <c r="N377" s="11"/>
      <c r="O377" s="11"/>
      <c r="P377" s="11"/>
      <c r="Q377" s="65"/>
      <c r="R377" s="11"/>
      <c r="Z377" s="61"/>
    </row>
    <row r="378" spans="1:26" s="12" customFormat="1" x14ac:dyDescent="0.25">
      <c r="A378"/>
      <c r="B378"/>
      <c r="C378"/>
      <c r="D378"/>
      <c r="E378"/>
      <c r="F378"/>
      <c r="G378"/>
      <c r="H378"/>
      <c r="M378" s="11"/>
      <c r="N378" s="11"/>
      <c r="O378" s="11"/>
      <c r="P378" s="11"/>
      <c r="Q378" s="65"/>
      <c r="R378" s="11"/>
      <c r="Z378" s="61"/>
    </row>
    <row r="379" spans="1:26" s="12" customFormat="1" x14ac:dyDescent="0.25">
      <c r="A379"/>
      <c r="B379"/>
      <c r="C379"/>
      <c r="D379"/>
      <c r="E379"/>
      <c r="F379"/>
      <c r="G379"/>
      <c r="H379"/>
      <c r="M379" s="11"/>
      <c r="N379" s="11"/>
      <c r="O379" s="11"/>
      <c r="P379" s="11"/>
      <c r="Q379" s="65"/>
      <c r="R379" s="11"/>
      <c r="Z379" s="61"/>
    </row>
    <row r="380" spans="1:26" s="12" customFormat="1" x14ac:dyDescent="0.25">
      <c r="A380"/>
      <c r="B380"/>
      <c r="C380"/>
      <c r="D380"/>
      <c r="E380"/>
      <c r="F380"/>
      <c r="G380"/>
      <c r="H380"/>
      <c r="M380" s="11"/>
      <c r="N380" s="11"/>
      <c r="O380" s="11"/>
      <c r="P380" s="11"/>
      <c r="Q380" s="65"/>
      <c r="R380" s="11"/>
      <c r="Z380" s="61"/>
    </row>
    <row r="381" spans="1:26" s="12" customFormat="1" x14ac:dyDescent="0.25">
      <c r="A381"/>
      <c r="B381"/>
      <c r="C381"/>
      <c r="D381"/>
      <c r="E381"/>
      <c r="F381"/>
      <c r="G381"/>
      <c r="H381"/>
      <c r="M381" s="11"/>
      <c r="N381" s="11"/>
      <c r="O381" s="11"/>
      <c r="P381" s="11"/>
      <c r="Q381" s="65"/>
      <c r="R381" s="11"/>
      <c r="Z381" s="61"/>
    </row>
    <row r="382" spans="1:26" s="12" customFormat="1" x14ac:dyDescent="0.25">
      <c r="A382"/>
      <c r="B382"/>
      <c r="C382"/>
      <c r="D382"/>
      <c r="E382"/>
      <c r="F382"/>
      <c r="G382"/>
      <c r="H382"/>
      <c r="M382" s="11"/>
      <c r="N382" s="11"/>
      <c r="O382" s="11"/>
      <c r="P382" s="11"/>
      <c r="Q382" s="65"/>
      <c r="R382" s="11"/>
      <c r="Z382" s="61"/>
    </row>
    <row r="383" spans="1:26" s="12" customFormat="1" x14ac:dyDescent="0.25">
      <c r="A383"/>
      <c r="B383"/>
      <c r="C383"/>
      <c r="D383"/>
      <c r="E383"/>
      <c r="F383"/>
      <c r="G383"/>
      <c r="H383"/>
      <c r="M383" s="11"/>
      <c r="N383" s="11"/>
      <c r="O383" s="11"/>
      <c r="P383" s="11"/>
      <c r="Q383" s="65"/>
      <c r="R383" s="11"/>
      <c r="Z383" s="61"/>
    </row>
    <row r="384" spans="1:26" s="12" customFormat="1" x14ac:dyDescent="0.25">
      <c r="A384"/>
      <c r="B384"/>
      <c r="C384"/>
      <c r="D384"/>
      <c r="E384"/>
      <c r="F384"/>
      <c r="G384"/>
      <c r="H384"/>
      <c r="M384" s="11"/>
      <c r="N384" s="11"/>
      <c r="O384" s="11"/>
      <c r="P384" s="11"/>
      <c r="Q384" s="65"/>
      <c r="R384" s="11"/>
      <c r="Z384" s="61"/>
    </row>
    <row r="385" spans="1:26" s="12" customFormat="1" x14ac:dyDescent="0.25">
      <c r="A385"/>
      <c r="B385"/>
      <c r="C385"/>
      <c r="D385"/>
      <c r="E385"/>
      <c r="F385"/>
      <c r="G385"/>
      <c r="H385"/>
      <c r="M385" s="11"/>
      <c r="N385" s="11"/>
      <c r="O385" s="11"/>
      <c r="P385" s="11"/>
      <c r="Q385" s="65"/>
      <c r="R385" s="11"/>
      <c r="Z385" s="61"/>
    </row>
    <row r="386" spans="1:26" s="12" customFormat="1" x14ac:dyDescent="0.25">
      <c r="A386"/>
      <c r="B386"/>
      <c r="C386"/>
      <c r="D386"/>
      <c r="E386"/>
      <c r="F386"/>
      <c r="G386"/>
      <c r="H386"/>
      <c r="M386" s="11"/>
      <c r="N386" s="11"/>
      <c r="O386" s="11"/>
      <c r="P386" s="11"/>
      <c r="Q386" s="65"/>
      <c r="R386" s="11"/>
      <c r="Z386" s="61"/>
    </row>
    <row r="387" spans="1:26" s="12" customFormat="1" x14ac:dyDescent="0.25">
      <c r="A387"/>
      <c r="B387"/>
      <c r="C387"/>
      <c r="D387"/>
      <c r="E387"/>
      <c r="F387"/>
      <c r="G387"/>
      <c r="H387"/>
      <c r="M387" s="11"/>
      <c r="N387" s="11"/>
      <c r="O387" s="11"/>
      <c r="P387" s="11"/>
      <c r="Q387" s="65"/>
      <c r="R387" s="11"/>
      <c r="Z387" s="61"/>
    </row>
    <row r="388" spans="1:26" s="12" customFormat="1" x14ac:dyDescent="0.25">
      <c r="A388"/>
      <c r="B388"/>
      <c r="C388"/>
      <c r="D388"/>
      <c r="E388"/>
      <c r="F388"/>
      <c r="G388"/>
      <c r="H388"/>
      <c r="M388" s="11"/>
      <c r="N388" s="11"/>
      <c r="O388" s="11"/>
      <c r="P388" s="11"/>
      <c r="Q388" s="65"/>
      <c r="R388" s="11"/>
      <c r="Z388" s="61"/>
    </row>
    <row r="389" spans="1:26" s="12" customFormat="1" x14ac:dyDescent="0.25">
      <c r="A389"/>
      <c r="B389"/>
      <c r="C389"/>
      <c r="D389"/>
      <c r="E389"/>
      <c r="F389"/>
      <c r="G389"/>
      <c r="H389"/>
      <c r="M389" s="11"/>
      <c r="N389" s="11"/>
      <c r="O389" s="11"/>
      <c r="P389" s="11"/>
      <c r="Q389" s="65"/>
      <c r="R389" s="11"/>
      <c r="Z389" s="61"/>
    </row>
    <row r="390" spans="1:26" s="12" customFormat="1" x14ac:dyDescent="0.25">
      <c r="A390"/>
      <c r="B390"/>
      <c r="C390"/>
      <c r="D390"/>
      <c r="E390"/>
      <c r="F390"/>
      <c r="G390"/>
      <c r="H390"/>
      <c r="M390" s="11"/>
      <c r="N390" s="11"/>
      <c r="O390" s="11"/>
      <c r="P390" s="11"/>
      <c r="Q390" s="65"/>
      <c r="R390" s="11"/>
      <c r="Z390" s="61"/>
    </row>
    <row r="391" spans="1:26" s="12" customFormat="1" x14ac:dyDescent="0.25">
      <c r="A391"/>
      <c r="B391"/>
      <c r="C391"/>
      <c r="D391"/>
      <c r="E391"/>
      <c r="F391"/>
      <c r="G391"/>
      <c r="H391"/>
      <c r="M391" s="11"/>
      <c r="N391" s="11"/>
      <c r="O391" s="11"/>
      <c r="P391" s="11"/>
      <c r="Q391" s="65"/>
      <c r="R391" s="11"/>
      <c r="Z391" s="61"/>
    </row>
    <row r="392" spans="1:26" s="12" customFormat="1" x14ac:dyDescent="0.25">
      <c r="A392"/>
      <c r="B392"/>
      <c r="C392"/>
      <c r="D392"/>
      <c r="E392"/>
      <c r="F392"/>
      <c r="G392"/>
      <c r="H392"/>
      <c r="M392" s="11"/>
      <c r="N392" s="11"/>
      <c r="O392" s="11"/>
      <c r="P392" s="11"/>
      <c r="Q392" s="65"/>
      <c r="R392" s="11"/>
      <c r="Z392" s="61"/>
    </row>
    <row r="393" spans="1:26" s="12" customFormat="1" x14ac:dyDescent="0.25">
      <c r="A393"/>
      <c r="B393"/>
      <c r="C393"/>
      <c r="D393"/>
      <c r="E393"/>
      <c r="F393"/>
      <c r="G393"/>
      <c r="H393"/>
      <c r="M393" s="11"/>
      <c r="N393" s="11"/>
      <c r="O393" s="11"/>
      <c r="P393" s="11"/>
      <c r="Q393" s="65"/>
      <c r="R393" s="11"/>
      <c r="Z393" s="61"/>
    </row>
    <row r="394" spans="1:26" s="12" customFormat="1" x14ac:dyDescent="0.25">
      <c r="A394"/>
      <c r="B394"/>
      <c r="C394"/>
      <c r="D394"/>
      <c r="E394"/>
      <c r="F394"/>
      <c r="G394"/>
      <c r="H394"/>
      <c r="M394" s="11"/>
      <c r="N394" s="11"/>
      <c r="O394" s="11"/>
      <c r="P394" s="11"/>
      <c r="Q394" s="65"/>
      <c r="R394" s="11"/>
      <c r="Z394" s="61"/>
    </row>
    <row r="395" spans="1:26" s="12" customFormat="1" x14ac:dyDescent="0.25">
      <c r="A395"/>
      <c r="B395"/>
      <c r="C395"/>
      <c r="D395"/>
      <c r="E395"/>
      <c r="F395"/>
      <c r="G395"/>
      <c r="H395"/>
      <c r="M395" s="11"/>
      <c r="N395" s="11"/>
      <c r="O395" s="11"/>
      <c r="P395" s="11"/>
      <c r="Q395" s="65"/>
      <c r="R395" s="11"/>
      <c r="Z395" s="61"/>
    </row>
    <row r="396" spans="1:26" s="12" customFormat="1" x14ac:dyDescent="0.25">
      <c r="A396"/>
      <c r="B396"/>
      <c r="C396"/>
      <c r="D396"/>
      <c r="E396"/>
      <c r="F396"/>
      <c r="G396"/>
      <c r="H396"/>
      <c r="M396" s="11"/>
      <c r="N396" s="11"/>
      <c r="O396" s="11"/>
      <c r="P396" s="11"/>
      <c r="Q396" s="65"/>
      <c r="R396" s="11"/>
      <c r="Z396" s="61"/>
    </row>
    <row r="397" spans="1:26" s="12" customFormat="1" x14ac:dyDescent="0.25">
      <c r="A397"/>
      <c r="B397"/>
      <c r="C397"/>
      <c r="D397"/>
      <c r="E397"/>
      <c r="F397"/>
      <c r="G397"/>
      <c r="H397"/>
      <c r="M397" s="11"/>
      <c r="N397" s="11"/>
      <c r="O397" s="11"/>
      <c r="P397" s="11"/>
      <c r="Q397" s="65"/>
      <c r="R397" s="11"/>
      <c r="Z397" s="61"/>
    </row>
    <row r="398" spans="1:26" s="12" customFormat="1" x14ac:dyDescent="0.25">
      <c r="A398"/>
      <c r="B398"/>
      <c r="C398"/>
      <c r="D398"/>
      <c r="E398"/>
      <c r="F398"/>
      <c r="G398"/>
      <c r="H398"/>
      <c r="M398" s="11"/>
      <c r="N398" s="11"/>
      <c r="O398" s="11"/>
      <c r="P398" s="11"/>
      <c r="Q398" s="65"/>
      <c r="R398" s="11"/>
      <c r="Z398" s="61"/>
    </row>
    <row r="399" spans="1:26" s="12" customFormat="1" x14ac:dyDescent="0.25">
      <c r="A399"/>
      <c r="B399"/>
      <c r="C399"/>
      <c r="D399"/>
      <c r="E399"/>
      <c r="F399"/>
      <c r="G399"/>
      <c r="H399"/>
      <c r="M399" s="11"/>
      <c r="N399" s="11"/>
      <c r="O399" s="11"/>
      <c r="P399" s="11"/>
      <c r="Q399" s="65"/>
      <c r="R399" s="11"/>
      <c r="Z399" s="61"/>
    </row>
    <row r="400" spans="1:26" s="12" customFormat="1" x14ac:dyDescent="0.25">
      <c r="A400"/>
      <c r="B400"/>
      <c r="C400"/>
      <c r="D400"/>
      <c r="E400"/>
      <c r="F400"/>
      <c r="G400"/>
      <c r="H400"/>
      <c r="M400" s="11"/>
      <c r="N400" s="11"/>
      <c r="O400" s="11"/>
      <c r="P400" s="11"/>
      <c r="Q400" s="65"/>
      <c r="R400" s="11"/>
      <c r="Z400" s="61"/>
    </row>
    <row r="401" spans="1:26" s="12" customFormat="1" x14ac:dyDescent="0.25">
      <c r="A401"/>
      <c r="B401"/>
      <c r="C401"/>
      <c r="D401"/>
      <c r="E401"/>
      <c r="F401"/>
      <c r="G401"/>
      <c r="H401"/>
      <c r="M401" s="11"/>
      <c r="N401" s="11"/>
      <c r="O401" s="11"/>
      <c r="P401" s="11"/>
      <c r="Q401" s="65"/>
      <c r="R401" s="11"/>
      <c r="Z401" s="61"/>
    </row>
    <row r="402" spans="1:26" s="12" customFormat="1" x14ac:dyDescent="0.25">
      <c r="A402"/>
      <c r="B402"/>
      <c r="C402"/>
      <c r="D402"/>
      <c r="E402"/>
      <c r="F402"/>
      <c r="G402"/>
      <c r="H402"/>
      <c r="M402" s="11"/>
      <c r="N402" s="11"/>
      <c r="O402" s="11"/>
      <c r="P402" s="11"/>
      <c r="Q402" s="65"/>
      <c r="R402" s="11"/>
      <c r="Z402" s="61"/>
    </row>
    <row r="403" spans="1:26" s="12" customFormat="1" x14ac:dyDescent="0.25">
      <c r="A403"/>
      <c r="B403"/>
      <c r="C403"/>
      <c r="D403"/>
      <c r="E403"/>
      <c r="F403"/>
      <c r="G403"/>
      <c r="H403"/>
      <c r="M403" s="11"/>
      <c r="N403" s="11"/>
      <c r="O403" s="11"/>
      <c r="P403" s="11"/>
      <c r="Q403" s="65"/>
      <c r="R403" s="11"/>
      <c r="Z403" s="61"/>
    </row>
    <row r="404" spans="1:26" s="12" customFormat="1" x14ac:dyDescent="0.25">
      <c r="A404"/>
      <c r="B404"/>
      <c r="C404"/>
      <c r="D404"/>
      <c r="E404"/>
      <c r="F404"/>
      <c r="G404"/>
      <c r="H404"/>
      <c r="M404" s="11"/>
      <c r="N404" s="11"/>
      <c r="O404" s="11"/>
      <c r="P404" s="11"/>
      <c r="Q404" s="65"/>
      <c r="R404" s="11"/>
      <c r="Z404" s="61"/>
    </row>
    <row r="405" spans="1:26" s="12" customFormat="1" x14ac:dyDescent="0.25">
      <c r="A405"/>
      <c r="B405"/>
      <c r="C405"/>
      <c r="D405"/>
      <c r="E405"/>
      <c r="F405"/>
      <c r="G405"/>
      <c r="H405"/>
      <c r="M405" s="11"/>
      <c r="N405" s="11"/>
      <c r="O405" s="11"/>
      <c r="P405" s="11"/>
      <c r="Q405" s="65"/>
      <c r="R405" s="11"/>
      <c r="Z405" s="61"/>
    </row>
    <row r="406" spans="1:26" s="12" customFormat="1" x14ac:dyDescent="0.25">
      <c r="A406"/>
      <c r="B406"/>
      <c r="C406"/>
      <c r="D406"/>
      <c r="E406"/>
      <c r="F406"/>
      <c r="G406"/>
      <c r="H406"/>
      <c r="M406" s="11"/>
      <c r="N406" s="11"/>
      <c r="O406" s="11"/>
      <c r="P406" s="11"/>
      <c r="Q406" s="65"/>
      <c r="R406" s="11"/>
      <c r="Z406" s="61"/>
    </row>
    <row r="407" spans="1:26" s="12" customFormat="1" x14ac:dyDescent="0.25">
      <c r="A407"/>
      <c r="B407"/>
      <c r="C407"/>
      <c r="D407"/>
      <c r="E407"/>
      <c r="F407"/>
      <c r="G407"/>
      <c r="H407"/>
      <c r="M407" s="11"/>
      <c r="N407" s="11"/>
      <c r="O407" s="11"/>
      <c r="P407" s="11"/>
      <c r="Q407" s="65"/>
      <c r="R407" s="11"/>
      <c r="Z407" s="61"/>
    </row>
    <row r="408" spans="1:26" s="12" customFormat="1" x14ac:dyDescent="0.25">
      <c r="A408"/>
      <c r="B408"/>
      <c r="C408"/>
      <c r="D408"/>
      <c r="E408"/>
      <c r="F408"/>
      <c r="G408"/>
      <c r="H408"/>
      <c r="M408" s="11"/>
      <c r="N408" s="11"/>
      <c r="O408" s="11"/>
      <c r="P408" s="11"/>
      <c r="Q408" s="65"/>
      <c r="R408" s="11"/>
      <c r="Z408" s="61"/>
    </row>
    <row r="409" spans="1:26" s="12" customFormat="1" x14ac:dyDescent="0.25">
      <c r="A409"/>
      <c r="B409"/>
      <c r="C409"/>
      <c r="D409"/>
      <c r="E409"/>
      <c r="F409"/>
      <c r="G409"/>
      <c r="H409"/>
      <c r="M409" s="11"/>
      <c r="N409" s="11"/>
      <c r="O409" s="11"/>
      <c r="P409" s="11"/>
      <c r="Q409" s="65"/>
      <c r="R409" s="11"/>
      <c r="Z409" s="61"/>
    </row>
    <row r="410" spans="1:26" s="12" customFormat="1" x14ac:dyDescent="0.25">
      <c r="A410"/>
      <c r="B410"/>
      <c r="C410"/>
      <c r="D410"/>
      <c r="E410"/>
      <c r="F410"/>
      <c r="G410"/>
      <c r="H410"/>
      <c r="M410" s="11"/>
      <c r="N410" s="11"/>
      <c r="O410" s="11"/>
      <c r="P410" s="11"/>
      <c r="Q410" s="65"/>
      <c r="R410" s="11"/>
      <c r="Z410" s="61"/>
    </row>
    <row r="411" spans="1:26" s="12" customFormat="1" x14ac:dyDescent="0.25">
      <c r="A411"/>
      <c r="B411"/>
      <c r="C411"/>
      <c r="D411"/>
      <c r="E411"/>
      <c r="F411"/>
      <c r="G411"/>
      <c r="H411"/>
      <c r="M411" s="11"/>
      <c r="N411" s="11"/>
      <c r="O411" s="11"/>
      <c r="P411" s="11"/>
      <c r="Q411" s="65"/>
      <c r="R411" s="11"/>
      <c r="Z411" s="61"/>
    </row>
    <row r="412" spans="1:26" s="12" customFormat="1" x14ac:dyDescent="0.25">
      <c r="A412"/>
      <c r="B412"/>
      <c r="C412"/>
      <c r="D412"/>
      <c r="E412"/>
      <c r="F412"/>
      <c r="G412"/>
      <c r="H412"/>
      <c r="M412" s="11"/>
      <c r="N412" s="11"/>
      <c r="O412" s="11"/>
      <c r="P412" s="11"/>
      <c r="Q412" s="65"/>
      <c r="R412" s="11"/>
      <c r="Z412" s="61"/>
    </row>
    <row r="413" spans="1:26" s="12" customFormat="1" x14ac:dyDescent="0.25">
      <c r="A413"/>
      <c r="B413"/>
      <c r="C413"/>
      <c r="D413"/>
      <c r="E413"/>
      <c r="F413"/>
      <c r="G413"/>
      <c r="H413"/>
      <c r="M413" s="11"/>
      <c r="N413" s="11"/>
      <c r="O413" s="11"/>
      <c r="P413" s="11"/>
      <c r="Q413" s="65"/>
      <c r="R413" s="11"/>
      <c r="Z413" s="61"/>
    </row>
    <row r="414" spans="1:26" s="12" customFormat="1" x14ac:dyDescent="0.25">
      <c r="A414"/>
      <c r="B414"/>
      <c r="C414"/>
      <c r="D414"/>
      <c r="E414"/>
      <c r="F414"/>
      <c r="G414"/>
      <c r="H414"/>
      <c r="M414" s="11"/>
      <c r="N414" s="11"/>
      <c r="O414" s="11"/>
      <c r="P414" s="11"/>
      <c r="Q414" s="65"/>
      <c r="R414" s="11"/>
      <c r="Z414" s="61"/>
    </row>
    <row r="415" spans="1:26" s="12" customFormat="1" x14ac:dyDescent="0.25">
      <c r="A415"/>
      <c r="B415"/>
      <c r="C415"/>
      <c r="D415"/>
      <c r="E415"/>
      <c r="F415"/>
      <c r="G415"/>
      <c r="H415"/>
      <c r="M415" s="11"/>
      <c r="N415" s="11"/>
      <c r="O415" s="11"/>
      <c r="P415" s="11"/>
      <c r="Q415" s="65"/>
      <c r="R415" s="11"/>
      <c r="Z415" s="61"/>
    </row>
    <row r="416" spans="1:26" s="12" customFormat="1" x14ac:dyDescent="0.25">
      <c r="A416"/>
      <c r="B416"/>
      <c r="C416"/>
      <c r="D416"/>
      <c r="E416"/>
      <c r="F416"/>
      <c r="G416"/>
      <c r="H416"/>
      <c r="M416" s="11"/>
      <c r="N416" s="11"/>
      <c r="O416" s="11"/>
      <c r="P416" s="11"/>
      <c r="Q416" s="65"/>
      <c r="R416" s="11"/>
      <c r="Z416" s="61"/>
    </row>
    <row r="417" spans="1:26" s="12" customFormat="1" x14ac:dyDescent="0.25">
      <c r="A417"/>
      <c r="B417"/>
      <c r="C417"/>
      <c r="D417"/>
      <c r="E417"/>
      <c r="F417"/>
      <c r="G417"/>
      <c r="H417"/>
      <c r="M417" s="11"/>
      <c r="N417" s="11"/>
      <c r="O417" s="11"/>
      <c r="P417" s="11"/>
      <c r="Q417" s="65"/>
      <c r="R417" s="11"/>
      <c r="Z417" s="61"/>
    </row>
    <row r="418" spans="1:26" s="12" customFormat="1" x14ac:dyDescent="0.25">
      <c r="A418"/>
      <c r="B418"/>
      <c r="C418"/>
      <c r="D418"/>
      <c r="E418"/>
      <c r="F418"/>
      <c r="G418"/>
      <c r="H418"/>
      <c r="M418" s="11"/>
      <c r="N418" s="11"/>
      <c r="O418" s="11"/>
      <c r="P418" s="11"/>
      <c r="Q418" s="65"/>
      <c r="R418" s="11"/>
      <c r="Z418" s="61"/>
    </row>
    <row r="419" spans="1:26" s="12" customFormat="1" x14ac:dyDescent="0.25">
      <c r="A419"/>
      <c r="B419"/>
      <c r="C419"/>
      <c r="D419"/>
      <c r="E419"/>
      <c r="F419"/>
      <c r="G419"/>
      <c r="H419"/>
      <c r="M419" s="11"/>
      <c r="N419" s="11"/>
      <c r="O419" s="11"/>
      <c r="P419" s="11"/>
      <c r="Q419" s="65"/>
      <c r="R419" s="11"/>
      <c r="Z419" s="61"/>
    </row>
    <row r="420" spans="1:26" s="12" customFormat="1" x14ac:dyDescent="0.25">
      <c r="A420"/>
      <c r="B420"/>
      <c r="C420"/>
      <c r="D420"/>
      <c r="E420"/>
      <c r="F420"/>
      <c r="G420"/>
      <c r="H420"/>
      <c r="M420" s="11"/>
      <c r="N420" s="11"/>
      <c r="O420" s="11"/>
      <c r="P420" s="11"/>
      <c r="Q420" s="65"/>
      <c r="R420" s="11"/>
      <c r="Z420" s="61"/>
    </row>
    <row r="421" spans="1:26" s="12" customFormat="1" x14ac:dyDescent="0.25">
      <c r="A421"/>
      <c r="B421"/>
      <c r="C421"/>
      <c r="D421"/>
      <c r="E421"/>
      <c r="F421"/>
      <c r="G421"/>
      <c r="H421"/>
      <c r="M421" s="11"/>
      <c r="N421" s="11"/>
      <c r="O421" s="11"/>
      <c r="P421" s="11"/>
      <c r="Q421" s="65"/>
      <c r="R421" s="11"/>
      <c r="Z421" s="61"/>
    </row>
    <row r="422" spans="1:26" s="12" customFormat="1" x14ac:dyDescent="0.25">
      <c r="A422"/>
      <c r="B422"/>
      <c r="C422"/>
      <c r="D422"/>
      <c r="E422"/>
      <c r="F422"/>
      <c r="G422"/>
      <c r="H422"/>
      <c r="M422" s="11"/>
      <c r="N422" s="11"/>
      <c r="O422" s="11"/>
      <c r="P422" s="11"/>
      <c r="Q422" s="65"/>
      <c r="R422" s="11"/>
      <c r="Z422" s="61"/>
    </row>
    <row r="423" spans="1:26" s="12" customFormat="1" x14ac:dyDescent="0.25">
      <c r="A423"/>
      <c r="B423"/>
      <c r="C423"/>
      <c r="D423"/>
      <c r="E423"/>
      <c r="F423"/>
      <c r="G423"/>
      <c r="H423"/>
      <c r="M423" s="11"/>
      <c r="N423" s="11"/>
      <c r="O423" s="11"/>
      <c r="P423" s="11"/>
      <c r="Q423" s="65"/>
      <c r="R423" s="11"/>
      <c r="Z423" s="61"/>
    </row>
    <row r="424" spans="1:26" s="12" customFormat="1" x14ac:dyDescent="0.25">
      <c r="A424"/>
      <c r="B424"/>
      <c r="C424"/>
      <c r="D424"/>
      <c r="E424"/>
      <c r="F424"/>
      <c r="G424"/>
      <c r="H424"/>
      <c r="M424" s="11"/>
      <c r="N424" s="11"/>
      <c r="O424" s="11"/>
      <c r="P424" s="11"/>
      <c r="Q424" s="65"/>
      <c r="R424" s="11"/>
      <c r="Z424" s="61"/>
    </row>
    <row r="425" spans="1:26" s="12" customFormat="1" x14ac:dyDescent="0.25">
      <c r="A425"/>
      <c r="B425"/>
      <c r="C425"/>
      <c r="D425"/>
      <c r="E425"/>
      <c r="F425"/>
      <c r="G425"/>
      <c r="H425"/>
      <c r="M425" s="11"/>
      <c r="N425" s="11"/>
      <c r="O425" s="11"/>
      <c r="P425" s="11"/>
      <c r="Q425" s="65"/>
      <c r="R425" s="11"/>
      <c r="Z425" s="61"/>
    </row>
    <row r="426" spans="1:26" s="12" customFormat="1" x14ac:dyDescent="0.25">
      <c r="A426"/>
      <c r="B426"/>
      <c r="C426"/>
      <c r="D426"/>
      <c r="E426"/>
      <c r="F426"/>
      <c r="G426"/>
      <c r="H426"/>
      <c r="M426" s="11"/>
      <c r="N426" s="11"/>
      <c r="O426" s="11"/>
      <c r="P426" s="11"/>
      <c r="Q426" s="65"/>
      <c r="R426" s="11"/>
      <c r="Z426" s="61"/>
    </row>
    <row r="427" spans="1:26" s="12" customFormat="1" x14ac:dyDescent="0.25">
      <c r="A427"/>
      <c r="B427"/>
      <c r="C427"/>
      <c r="D427"/>
      <c r="E427"/>
      <c r="F427"/>
      <c r="G427"/>
      <c r="H427"/>
      <c r="M427" s="11"/>
      <c r="N427" s="11"/>
      <c r="O427" s="11"/>
      <c r="P427" s="11"/>
      <c r="Q427" s="65"/>
      <c r="R427" s="11"/>
      <c r="Z427" s="61"/>
    </row>
    <row r="428" spans="1:26" s="12" customFormat="1" x14ac:dyDescent="0.25">
      <c r="A428"/>
      <c r="B428"/>
      <c r="C428"/>
      <c r="D428"/>
      <c r="E428"/>
      <c r="F428"/>
      <c r="G428"/>
      <c r="H428"/>
      <c r="M428" s="11"/>
      <c r="N428" s="11"/>
      <c r="O428" s="11"/>
      <c r="P428" s="11"/>
      <c r="Q428" s="65"/>
      <c r="R428" s="11"/>
      <c r="Z428" s="61"/>
    </row>
    <row r="429" spans="1:26" s="12" customFormat="1" x14ac:dyDescent="0.25">
      <c r="A429"/>
      <c r="B429"/>
      <c r="C429"/>
      <c r="D429"/>
      <c r="E429"/>
      <c r="F429"/>
      <c r="G429"/>
      <c r="H429"/>
      <c r="M429" s="11"/>
      <c r="N429" s="11"/>
      <c r="O429" s="11"/>
      <c r="P429" s="11"/>
      <c r="Q429" s="65"/>
      <c r="R429" s="11"/>
      <c r="Z429" s="61"/>
    </row>
    <row r="430" spans="1:26" s="12" customFormat="1" x14ac:dyDescent="0.25">
      <c r="A430"/>
      <c r="B430"/>
      <c r="C430"/>
      <c r="D430"/>
      <c r="E430"/>
      <c r="F430"/>
      <c r="G430"/>
      <c r="H430"/>
      <c r="M430" s="11"/>
      <c r="N430" s="11"/>
      <c r="O430" s="11"/>
      <c r="P430" s="11"/>
      <c r="Q430" s="65"/>
      <c r="R430" s="11"/>
      <c r="Z430" s="61"/>
    </row>
    <row r="431" spans="1:26" s="12" customFormat="1" x14ac:dyDescent="0.25">
      <c r="A431"/>
      <c r="B431"/>
      <c r="C431"/>
      <c r="D431"/>
      <c r="E431"/>
      <c r="F431"/>
      <c r="G431"/>
      <c r="H431"/>
      <c r="M431" s="11"/>
      <c r="N431" s="11"/>
      <c r="O431" s="11"/>
      <c r="P431" s="11"/>
      <c r="Q431" s="65"/>
      <c r="R431" s="11"/>
      <c r="Z431" s="61"/>
    </row>
    <row r="432" spans="1:26" s="12" customFormat="1" x14ac:dyDescent="0.25">
      <c r="A432"/>
      <c r="B432"/>
      <c r="C432"/>
      <c r="D432"/>
      <c r="E432"/>
      <c r="F432"/>
      <c r="G432"/>
      <c r="H432"/>
      <c r="M432" s="11"/>
      <c r="N432" s="11"/>
      <c r="O432" s="11"/>
      <c r="P432" s="11"/>
      <c r="Q432" s="65"/>
      <c r="R432" s="11"/>
      <c r="Z432" s="61"/>
    </row>
    <row r="433" spans="1:26" s="12" customFormat="1" x14ac:dyDescent="0.25">
      <c r="A433"/>
      <c r="B433"/>
      <c r="C433"/>
      <c r="D433"/>
      <c r="E433"/>
      <c r="F433"/>
      <c r="G433"/>
      <c r="H433"/>
      <c r="M433" s="11"/>
      <c r="N433" s="11"/>
      <c r="O433" s="11"/>
      <c r="P433" s="11"/>
      <c r="Q433" s="65"/>
      <c r="R433" s="11"/>
      <c r="Z433" s="61"/>
    </row>
    <row r="434" spans="1:26" s="12" customFormat="1" x14ac:dyDescent="0.25">
      <c r="A434"/>
      <c r="B434"/>
      <c r="C434"/>
      <c r="D434"/>
      <c r="E434"/>
      <c r="F434"/>
      <c r="G434"/>
      <c r="H434"/>
      <c r="M434" s="11"/>
      <c r="N434" s="11"/>
      <c r="O434" s="11"/>
      <c r="P434" s="11"/>
      <c r="Q434" s="65"/>
      <c r="R434" s="11"/>
      <c r="Z434" s="61"/>
    </row>
    <row r="435" spans="1:26" s="12" customFormat="1" x14ac:dyDescent="0.25">
      <c r="A435"/>
      <c r="B435"/>
      <c r="C435"/>
      <c r="D435"/>
      <c r="E435"/>
      <c r="F435"/>
      <c r="G435"/>
      <c r="H435"/>
      <c r="M435" s="11"/>
      <c r="N435" s="11"/>
      <c r="O435" s="11"/>
      <c r="P435" s="11"/>
      <c r="Q435" s="65"/>
      <c r="R435" s="11"/>
      <c r="Z435" s="61"/>
    </row>
    <row r="436" spans="1:26" s="12" customFormat="1" x14ac:dyDescent="0.25">
      <c r="A436"/>
      <c r="B436"/>
      <c r="C436"/>
      <c r="D436"/>
      <c r="E436"/>
      <c r="F436"/>
      <c r="G436"/>
      <c r="H436"/>
      <c r="M436" s="11"/>
      <c r="N436" s="11"/>
      <c r="O436" s="11"/>
      <c r="P436" s="11"/>
      <c r="Q436" s="65"/>
      <c r="R436" s="11"/>
      <c r="Z436" s="61"/>
    </row>
    <row r="437" spans="1:26" s="12" customFormat="1" x14ac:dyDescent="0.25">
      <c r="A437"/>
      <c r="B437"/>
      <c r="C437"/>
      <c r="D437"/>
      <c r="E437"/>
      <c r="F437"/>
      <c r="G437"/>
      <c r="H437"/>
      <c r="M437" s="11"/>
      <c r="N437" s="11"/>
      <c r="O437" s="11"/>
      <c r="P437" s="11"/>
      <c r="Q437" s="65"/>
      <c r="R437" s="11"/>
      <c r="Z437" s="61"/>
    </row>
    <row r="438" spans="1:26" s="12" customFormat="1" x14ac:dyDescent="0.25">
      <c r="A438"/>
      <c r="B438"/>
      <c r="C438"/>
      <c r="D438"/>
      <c r="E438"/>
      <c r="F438"/>
      <c r="G438"/>
      <c r="H438"/>
      <c r="M438" s="11"/>
      <c r="N438" s="11"/>
      <c r="O438" s="11"/>
      <c r="P438" s="11"/>
      <c r="Q438" s="65"/>
      <c r="R438" s="11"/>
      <c r="Z438" s="61"/>
    </row>
    <row r="439" spans="1:26" s="12" customFormat="1" x14ac:dyDescent="0.25">
      <c r="A439"/>
      <c r="B439"/>
      <c r="C439"/>
      <c r="D439"/>
      <c r="E439"/>
      <c r="F439"/>
      <c r="G439"/>
      <c r="H439"/>
      <c r="M439" s="11"/>
      <c r="N439" s="11"/>
      <c r="O439" s="11"/>
      <c r="P439" s="11"/>
      <c r="Q439" s="65"/>
      <c r="R439" s="11"/>
      <c r="Z439" s="61"/>
    </row>
    <row r="440" spans="1:26" s="12" customFormat="1" x14ac:dyDescent="0.25">
      <c r="A440"/>
      <c r="B440"/>
      <c r="C440"/>
      <c r="D440"/>
      <c r="E440"/>
      <c r="F440"/>
      <c r="G440"/>
      <c r="H440"/>
      <c r="M440" s="11"/>
      <c r="N440" s="11"/>
      <c r="O440" s="11"/>
      <c r="P440" s="11"/>
      <c r="Q440" s="65"/>
      <c r="R440" s="11"/>
      <c r="Z440" s="61"/>
    </row>
    <row r="441" spans="1:26" s="12" customFormat="1" x14ac:dyDescent="0.25">
      <c r="A441"/>
      <c r="B441"/>
      <c r="C441"/>
      <c r="D441"/>
      <c r="E441"/>
      <c r="F441"/>
      <c r="G441"/>
      <c r="H441"/>
      <c r="M441" s="11"/>
      <c r="N441" s="11"/>
      <c r="O441" s="11"/>
      <c r="P441" s="11"/>
      <c r="Q441" s="65"/>
      <c r="R441" s="11"/>
      <c r="Z441" s="61"/>
    </row>
    <row r="442" spans="1:26" s="12" customFormat="1" x14ac:dyDescent="0.25">
      <c r="A442"/>
      <c r="B442"/>
      <c r="C442"/>
      <c r="D442"/>
      <c r="E442"/>
      <c r="F442"/>
      <c r="G442"/>
      <c r="H442"/>
      <c r="M442" s="11"/>
      <c r="N442" s="11"/>
      <c r="O442" s="11"/>
      <c r="P442" s="11"/>
      <c r="Q442" s="65"/>
      <c r="R442" s="11"/>
      <c r="Z442" s="61"/>
    </row>
    <row r="443" spans="1:26" s="12" customFormat="1" x14ac:dyDescent="0.25">
      <c r="A443"/>
      <c r="B443"/>
      <c r="C443"/>
      <c r="D443"/>
      <c r="E443"/>
      <c r="F443"/>
      <c r="G443"/>
      <c r="H443"/>
      <c r="M443" s="11"/>
      <c r="N443" s="11"/>
      <c r="O443" s="11"/>
      <c r="P443" s="11"/>
      <c r="Q443" s="65"/>
      <c r="R443" s="11"/>
      <c r="Z443" s="61"/>
    </row>
    <row r="444" spans="1:26" s="12" customFormat="1" x14ac:dyDescent="0.25">
      <c r="A444"/>
      <c r="B444"/>
      <c r="C444"/>
      <c r="D444"/>
      <c r="E444"/>
      <c r="F444"/>
      <c r="G444"/>
      <c r="H444"/>
      <c r="M444" s="11"/>
      <c r="N444" s="11"/>
      <c r="O444" s="11"/>
      <c r="P444" s="11"/>
      <c r="Q444" s="65"/>
      <c r="R444" s="11"/>
      <c r="Z444" s="61"/>
    </row>
    <row r="445" spans="1:26" s="12" customFormat="1" x14ac:dyDescent="0.25">
      <c r="A445"/>
      <c r="B445"/>
      <c r="C445"/>
      <c r="D445"/>
      <c r="E445"/>
      <c r="F445"/>
      <c r="G445"/>
      <c r="H445"/>
      <c r="M445" s="11"/>
      <c r="N445" s="11"/>
      <c r="O445" s="11"/>
      <c r="P445" s="11"/>
      <c r="Q445" s="65"/>
      <c r="R445" s="11"/>
      <c r="Z445" s="61"/>
    </row>
    <row r="446" spans="1:26" s="12" customFormat="1" x14ac:dyDescent="0.25">
      <c r="A446"/>
      <c r="B446"/>
      <c r="C446"/>
      <c r="D446"/>
      <c r="E446"/>
      <c r="F446"/>
      <c r="G446"/>
      <c r="H446"/>
      <c r="M446" s="11"/>
      <c r="N446" s="11"/>
      <c r="O446" s="11"/>
      <c r="P446" s="11"/>
      <c r="Q446" s="65"/>
      <c r="R446" s="11"/>
      <c r="Z446" s="61"/>
    </row>
    <row r="447" spans="1:26" s="12" customFormat="1" x14ac:dyDescent="0.25">
      <c r="A447"/>
      <c r="B447"/>
      <c r="C447"/>
      <c r="D447"/>
      <c r="E447"/>
      <c r="F447"/>
      <c r="G447"/>
      <c r="H447"/>
      <c r="M447" s="11"/>
      <c r="N447" s="11"/>
      <c r="O447" s="11"/>
      <c r="P447" s="11"/>
      <c r="Q447" s="65"/>
      <c r="R447" s="11"/>
      <c r="Z447" s="61"/>
    </row>
    <row r="448" spans="1:26" s="12" customFormat="1" x14ac:dyDescent="0.25">
      <c r="A448"/>
      <c r="B448"/>
      <c r="C448"/>
      <c r="D448"/>
      <c r="E448"/>
      <c r="F448"/>
      <c r="G448"/>
      <c r="H448"/>
      <c r="M448" s="11"/>
      <c r="N448" s="11"/>
      <c r="O448" s="11"/>
      <c r="P448" s="11"/>
      <c r="Q448" s="65"/>
      <c r="R448" s="11"/>
      <c r="Z448" s="61"/>
    </row>
    <row r="449" spans="1:26" s="12" customFormat="1" x14ac:dyDescent="0.25">
      <c r="A449"/>
      <c r="B449"/>
      <c r="C449"/>
      <c r="D449"/>
      <c r="E449"/>
      <c r="F449"/>
      <c r="G449"/>
      <c r="H449"/>
      <c r="M449" s="11"/>
      <c r="N449" s="11"/>
      <c r="O449" s="11"/>
      <c r="P449" s="11"/>
      <c r="Q449" s="65"/>
      <c r="R449" s="11"/>
      <c r="Z449" s="61"/>
    </row>
    <row r="450" spans="1:26" s="12" customFormat="1" x14ac:dyDescent="0.25">
      <c r="A450"/>
      <c r="B450"/>
      <c r="C450"/>
      <c r="D450"/>
      <c r="E450"/>
      <c r="F450"/>
      <c r="G450"/>
      <c r="H450"/>
      <c r="M450" s="11"/>
      <c r="N450" s="11"/>
      <c r="O450" s="11"/>
      <c r="P450" s="11"/>
      <c r="Q450" s="65"/>
      <c r="R450" s="11"/>
      <c r="Z450" s="61"/>
    </row>
    <row r="451" spans="1:26" s="12" customFormat="1" x14ac:dyDescent="0.25">
      <c r="A451"/>
      <c r="B451"/>
      <c r="C451"/>
      <c r="D451"/>
      <c r="E451"/>
      <c r="F451"/>
      <c r="G451"/>
      <c r="H451"/>
      <c r="M451" s="11"/>
      <c r="N451" s="11"/>
      <c r="O451" s="11"/>
      <c r="P451" s="11"/>
      <c r="Q451" s="65"/>
      <c r="R451" s="11"/>
      <c r="Z451" s="61"/>
    </row>
    <row r="452" spans="1:26" s="12" customFormat="1" x14ac:dyDescent="0.25">
      <c r="A452"/>
      <c r="B452"/>
      <c r="C452"/>
      <c r="D452"/>
      <c r="E452"/>
      <c r="F452"/>
      <c r="G452"/>
      <c r="H452"/>
      <c r="M452" s="11"/>
      <c r="N452" s="11"/>
      <c r="O452" s="11"/>
      <c r="P452" s="11"/>
      <c r="Q452" s="65"/>
      <c r="R452" s="11"/>
      <c r="Z452" s="61"/>
    </row>
    <row r="453" spans="1:26" s="12" customFormat="1" x14ac:dyDescent="0.25">
      <c r="A453"/>
      <c r="B453"/>
      <c r="C453"/>
      <c r="D453"/>
      <c r="E453"/>
      <c r="F453"/>
      <c r="G453"/>
      <c r="H453"/>
      <c r="M453" s="11"/>
      <c r="N453" s="11"/>
      <c r="O453" s="11"/>
      <c r="P453" s="11"/>
      <c r="Q453" s="65"/>
      <c r="R453" s="11"/>
      <c r="Z453" s="61"/>
    </row>
    <row r="454" spans="1:26" s="12" customFormat="1" x14ac:dyDescent="0.25">
      <c r="A454"/>
      <c r="B454"/>
      <c r="C454"/>
      <c r="D454"/>
      <c r="E454"/>
      <c r="F454"/>
      <c r="G454"/>
      <c r="H454"/>
      <c r="M454" s="11"/>
      <c r="N454" s="11"/>
      <c r="O454" s="11"/>
      <c r="P454" s="11"/>
      <c r="Q454" s="65"/>
      <c r="R454" s="11"/>
      <c r="Z454" s="61"/>
    </row>
    <row r="455" spans="1:26" s="12" customFormat="1" x14ac:dyDescent="0.25">
      <c r="A455"/>
      <c r="B455"/>
      <c r="C455"/>
      <c r="D455"/>
      <c r="E455"/>
      <c r="F455"/>
      <c r="G455"/>
      <c r="H455"/>
      <c r="M455" s="11"/>
      <c r="N455" s="11"/>
      <c r="O455" s="11"/>
      <c r="P455" s="11"/>
      <c r="Q455" s="65"/>
      <c r="R455" s="11"/>
      <c r="Z455" s="61"/>
    </row>
    <row r="456" spans="1:26" s="12" customFormat="1" x14ac:dyDescent="0.25">
      <c r="A456"/>
      <c r="B456"/>
      <c r="C456"/>
      <c r="D456"/>
      <c r="E456"/>
      <c r="F456"/>
      <c r="G456"/>
      <c r="H456"/>
      <c r="M456" s="11"/>
      <c r="N456" s="11"/>
      <c r="O456" s="11"/>
      <c r="P456" s="11"/>
      <c r="Q456" s="65"/>
      <c r="R456" s="11"/>
      <c r="Z456" s="61"/>
    </row>
    <row r="457" spans="1:26" s="12" customFormat="1" x14ac:dyDescent="0.25">
      <c r="A457"/>
      <c r="B457"/>
      <c r="C457"/>
      <c r="D457"/>
      <c r="E457"/>
      <c r="F457"/>
      <c r="G457"/>
      <c r="H457"/>
      <c r="M457" s="11"/>
      <c r="N457" s="11"/>
      <c r="O457" s="11"/>
      <c r="P457" s="11"/>
      <c r="Q457" s="65"/>
      <c r="R457" s="11"/>
      <c r="Z457" s="61"/>
    </row>
    <row r="458" spans="1:26" s="12" customFormat="1" x14ac:dyDescent="0.25">
      <c r="A458"/>
      <c r="B458"/>
      <c r="C458"/>
      <c r="D458"/>
      <c r="E458"/>
      <c r="F458"/>
      <c r="G458"/>
      <c r="H458"/>
      <c r="M458" s="11"/>
      <c r="N458" s="11"/>
      <c r="O458" s="11"/>
      <c r="P458" s="11"/>
      <c r="Q458" s="65"/>
      <c r="R458" s="11"/>
      <c r="Z458" s="61"/>
    </row>
    <row r="459" spans="1:26" s="12" customFormat="1" x14ac:dyDescent="0.25">
      <c r="A459"/>
      <c r="B459"/>
      <c r="C459"/>
      <c r="D459"/>
      <c r="E459"/>
      <c r="F459"/>
      <c r="G459"/>
      <c r="H459"/>
      <c r="M459" s="11"/>
      <c r="N459" s="11"/>
      <c r="O459" s="11"/>
      <c r="P459" s="11"/>
      <c r="Q459" s="65"/>
      <c r="R459" s="11"/>
      <c r="Z459" s="61"/>
    </row>
    <row r="460" spans="1:26" s="12" customFormat="1" x14ac:dyDescent="0.25">
      <c r="A460"/>
      <c r="B460"/>
      <c r="C460"/>
      <c r="D460"/>
      <c r="E460"/>
      <c r="F460"/>
      <c r="G460"/>
      <c r="H460"/>
      <c r="M460" s="11"/>
      <c r="N460" s="11"/>
      <c r="O460" s="11"/>
      <c r="P460" s="11"/>
      <c r="Q460" s="65"/>
      <c r="R460" s="11"/>
      <c r="Z460" s="61"/>
    </row>
    <row r="461" spans="1:26" s="12" customFormat="1" x14ac:dyDescent="0.25">
      <c r="A461"/>
      <c r="B461"/>
      <c r="C461"/>
      <c r="D461"/>
      <c r="E461"/>
      <c r="F461"/>
      <c r="G461"/>
      <c r="H461"/>
      <c r="M461" s="11"/>
      <c r="N461" s="11"/>
      <c r="O461" s="11"/>
      <c r="P461" s="11"/>
      <c r="Q461" s="65"/>
      <c r="R461" s="11"/>
      <c r="Z461" s="61"/>
    </row>
    <row r="462" spans="1:26" s="12" customFormat="1" x14ac:dyDescent="0.25">
      <c r="A462"/>
      <c r="B462"/>
      <c r="C462"/>
      <c r="D462"/>
      <c r="E462"/>
      <c r="F462"/>
      <c r="G462"/>
      <c r="H462"/>
      <c r="M462" s="11"/>
      <c r="N462" s="11"/>
      <c r="O462" s="11"/>
      <c r="P462" s="11"/>
      <c r="Q462" s="65"/>
      <c r="R462" s="11"/>
      <c r="Z462" s="61"/>
    </row>
    <row r="463" spans="1:26" s="12" customFormat="1" x14ac:dyDescent="0.25">
      <c r="A463"/>
      <c r="B463"/>
      <c r="C463"/>
      <c r="D463"/>
      <c r="E463"/>
      <c r="F463"/>
      <c r="G463"/>
      <c r="H463"/>
      <c r="M463" s="11"/>
      <c r="N463" s="11"/>
      <c r="O463" s="11"/>
      <c r="P463" s="11"/>
      <c r="Q463" s="65"/>
      <c r="R463" s="11"/>
      <c r="Z463" s="61"/>
    </row>
    <row r="464" spans="1:26" s="12" customFormat="1" x14ac:dyDescent="0.25">
      <c r="A464"/>
      <c r="B464"/>
      <c r="C464"/>
      <c r="D464"/>
      <c r="E464"/>
      <c r="F464"/>
      <c r="G464"/>
      <c r="H464"/>
      <c r="M464" s="11"/>
      <c r="N464" s="11"/>
      <c r="O464" s="11"/>
      <c r="P464" s="11"/>
      <c r="Q464" s="65"/>
      <c r="R464" s="11"/>
      <c r="Z464" s="61"/>
    </row>
    <row r="465" spans="1:26" s="12" customFormat="1" x14ac:dyDescent="0.25">
      <c r="A465"/>
      <c r="B465"/>
      <c r="C465"/>
      <c r="D465"/>
      <c r="E465"/>
      <c r="F465"/>
      <c r="G465"/>
      <c r="H465"/>
      <c r="M465" s="11"/>
      <c r="N465" s="11"/>
      <c r="O465" s="11"/>
      <c r="P465" s="11"/>
      <c r="Q465" s="65"/>
      <c r="R465" s="11"/>
      <c r="Z465" s="61"/>
    </row>
    <row r="466" spans="1:26" s="12" customFormat="1" x14ac:dyDescent="0.25">
      <c r="A466"/>
      <c r="B466"/>
      <c r="C466"/>
      <c r="D466"/>
      <c r="E466"/>
      <c r="F466"/>
      <c r="G466"/>
      <c r="H466"/>
      <c r="M466" s="11"/>
      <c r="N466" s="11"/>
      <c r="O466" s="11"/>
      <c r="P466" s="11"/>
      <c r="Q466" s="65"/>
      <c r="R466" s="11"/>
      <c r="Z466" s="61"/>
    </row>
    <row r="467" spans="1:26" s="12" customFormat="1" x14ac:dyDescent="0.25">
      <c r="A467"/>
      <c r="B467"/>
      <c r="C467"/>
      <c r="D467"/>
      <c r="E467"/>
      <c r="F467"/>
      <c r="G467"/>
      <c r="H467"/>
      <c r="M467" s="11"/>
      <c r="N467" s="11"/>
      <c r="O467" s="11"/>
      <c r="P467" s="11"/>
      <c r="Q467" s="65"/>
      <c r="R467" s="11"/>
      <c r="Z467" s="61"/>
    </row>
    <row r="468" spans="1:26" s="12" customFormat="1" x14ac:dyDescent="0.25">
      <c r="A468"/>
      <c r="B468"/>
      <c r="C468"/>
      <c r="D468"/>
      <c r="E468"/>
      <c r="F468"/>
      <c r="G468"/>
      <c r="H468"/>
      <c r="M468" s="11"/>
      <c r="N468" s="11"/>
      <c r="O468" s="11"/>
      <c r="P468" s="11"/>
      <c r="Q468" s="65"/>
      <c r="R468" s="11"/>
      <c r="Z468" s="61"/>
    </row>
    <row r="469" spans="1:26" s="12" customFormat="1" x14ac:dyDescent="0.25">
      <c r="A469"/>
      <c r="B469"/>
      <c r="C469"/>
      <c r="D469"/>
      <c r="E469"/>
      <c r="F469"/>
      <c r="G469"/>
      <c r="H469"/>
      <c r="M469" s="11"/>
      <c r="N469" s="11"/>
      <c r="O469" s="11"/>
      <c r="P469" s="11"/>
      <c r="Q469" s="65"/>
      <c r="R469" s="11"/>
      <c r="Z469" s="61"/>
    </row>
    <row r="470" spans="1:26" s="12" customFormat="1" x14ac:dyDescent="0.25">
      <c r="A470"/>
      <c r="B470"/>
      <c r="C470"/>
      <c r="D470"/>
      <c r="E470"/>
      <c r="F470"/>
      <c r="G470"/>
      <c r="H470"/>
      <c r="M470" s="11"/>
      <c r="N470" s="11"/>
      <c r="O470" s="11"/>
      <c r="P470" s="11"/>
      <c r="Q470" s="65"/>
      <c r="R470" s="11"/>
      <c r="Z470" s="61"/>
    </row>
    <row r="471" spans="1:26" s="12" customFormat="1" x14ac:dyDescent="0.25">
      <c r="A471"/>
      <c r="B471"/>
      <c r="C471"/>
      <c r="D471"/>
      <c r="E471"/>
      <c r="F471"/>
      <c r="G471"/>
      <c r="H471"/>
      <c r="M471" s="11"/>
      <c r="N471" s="11"/>
      <c r="O471" s="11"/>
      <c r="P471" s="11"/>
      <c r="Q471" s="65"/>
      <c r="R471" s="11"/>
      <c r="Z471" s="61"/>
    </row>
    <row r="472" spans="1:26" s="12" customFormat="1" x14ac:dyDescent="0.25">
      <c r="A472"/>
      <c r="B472"/>
      <c r="C472"/>
      <c r="D472"/>
      <c r="E472"/>
      <c r="F472"/>
      <c r="G472"/>
      <c r="H472"/>
      <c r="M472" s="11"/>
      <c r="N472" s="11"/>
      <c r="O472" s="11"/>
      <c r="P472" s="11"/>
      <c r="Q472" s="65"/>
      <c r="R472" s="11"/>
      <c r="Z472" s="61"/>
    </row>
    <row r="473" spans="1:26" s="12" customFormat="1" x14ac:dyDescent="0.25">
      <c r="A473"/>
      <c r="B473"/>
      <c r="C473"/>
      <c r="D473"/>
      <c r="E473"/>
      <c r="F473"/>
      <c r="G473"/>
      <c r="H473"/>
      <c r="M473" s="11"/>
      <c r="N473" s="11"/>
      <c r="O473" s="11"/>
      <c r="P473" s="11"/>
      <c r="Q473" s="65"/>
      <c r="R473" s="11"/>
      <c r="Z473" s="61"/>
    </row>
    <row r="474" spans="1:26" s="12" customFormat="1" x14ac:dyDescent="0.25">
      <c r="A474"/>
      <c r="B474"/>
      <c r="C474"/>
      <c r="D474"/>
      <c r="E474"/>
      <c r="F474"/>
      <c r="G474"/>
      <c r="H474"/>
      <c r="M474" s="11"/>
      <c r="N474" s="11"/>
      <c r="O474" s="11"/>
      <c r="P474" s="11"/>
      <c r="Q474" s="65"/>
      <c r="R474" s="11"/>
      <c r="Z474" s="61"/>
    </row>
    <row r="475" spans="1:26" s="12" customFormat="1" x14ac:dyDescent="0.25">
      <c r="A475"/>
      <c r="B475"/>
      <c r="C475"/>
      <c r="D475"/>
      <c r="E475"/>
      <c r="F475"/>
      <c r="G475"/>
      <c r="H475"/>
      <c r="M475" s="11"/>
      <c r="N475" s="11"/>
      <c r="O475" s="11"/>
      <c r="P475" s="11"/>
      <c r="Q475" s="65"/>
      <c r="R475" s="11"/>
      <c r="Z475" s="61"/>
    </row>
    <row r="476" spans="1:26" s="12" customFormat="1" x14ac:dyDescent="0.25">
      <c r="A476"/>
      <c r="B476"/>
      <c r="C476"/>
      <c r="D476"/>
      <c r="E476"/>
      <c r="F476"/>
      <c r="G476"/>
      <c r="H476"/>
      <c r="M476" s="11"/>
      <c r="N476" s="11"/>
      <c r="O476" s="11"/>
      <c r="P476" s="11"/>
      <c r="Q476" s="65"/>
      <c r="R476" s="11"/>
      <c r="Z476" s="61"/>
    </row>
    <row r="477" spans="1:26" s="12" customFormat="1" x14ac:dyDescent="0.25">
      <c r="A477"/>
      <c r="B477"/>
      <c r="C477"/>
      <c r="D477"/>
      <c r="E477"/>
      <c r="F477"/>
      <c r="G477"/>
      <c r="H477"/>
      <c r="M477" s="11"/>
      <c r="N477" s="11"/>
      <c r="O477" s="11"/>
      <c r="P477" s="11"/>
      <c r="Q477" s="65"/>
      <c r="R477" s="11"/>
      <c r="Z477" s="61"/>
    </row>
    <row r="478" spans="1:26" s="12" customFormat="1" x14ac:dyDescent="0.25">
      <c r="A478"/>
      <c r="B478"/>
      <c r="C478"/>
      <c r="D478"/>
      <c r="E478"/>
      <c r="F478"/>
      <c r="G478"/>
      <c r="H478"/>
      <c r="M478" s="11"/>
      <c r="N478" s="11"/>
      <c r="O478" s="11"/>
      <c r="P478" s="11"/>
      <c r="Q478" s="65"/>
      <c r="R478" s="11"/>
      <c r="Z478" s="61"/>
    </row>
    <row r="479" spans="1:26" s="12" customFormat="1" x14ac:dyDescent="0.25">
      <c r="A479"/>
      <c r="B479"/>
      <c r="C479"/>
      <c r="D479"/>
      <c r="E479"/>
      <c r="F479"/>
      <c r="G479"/>
      <c r="H479"/>
      <c r="M479" s="11"/>
      <c r="N479" s="11"/>
      <c r="O479" s="11"/>
      <c r="P479" s="11"/>
      <c r="Q479" s="65"/>
      <c r="R479" s="11"/>
      <c r="Z479" s="61"/>
    </row>
    <row r="480" spans="1:26" s="12" customFormat="1" x14ac:dyDescent="0.25">
      <c r="A480"/>
      <c r="B480"/>
      <c r="C480"/>
      <c r="D480"/>
      <c r="E480"/>
      <c r="F480"/>
      <c r="G480"/>
      <c r="H480"/>
      <c r="M480" s="11"/>
      <c r="N480" s="11"/>
      <c r="O480" s="11"/>
      <c r="P480" s="11"/>
      <c r="Q480" s="65"/>
      <c r="R480" s="11"/>
      <c r="Z480" s="61"/>
    </row>
    <row r="481" spans="1:26" s="12" customFormat="1" x14ac:dyDescent="0.25">
      <c r="A481"/>
      <c r="B481"/>
      <c r="C481"/>
      <c r="D481"/>
      <c r="E481"/>
      <c r="F481"/>
      <c r="G481"/>
      <c r="H481"/>
      <c r="M481" s="11"/>
      <c r="N481" s="11"/>
      <c r="O481" s="11"/>
      <c r="P481" s="11"/>
      <c r="Q481" s="65"/>
      <c r="R481" s="11"/>
      <c r="Z481" s="61"/>
    </row>
    <row r="482" spans="1:26" s="12" customFormat="1" x14ac:dyDescent="0.25">
      <c r="A482"/>
      <c r="B482"/>
      <c r="C482"/>
      <c r="D482"/>
      <c r="E482"/>
      <c r="F482"/>
      <c r="G482"/>
      <c r="H482"/>
      <c r="M482" s="11"/>
      <c r="N482" s="11"/>
      <c r="O482" s="11"/>
      <c r="P482" s="11"/>
      <c r="Q482" s="65"/>
      <c r="R482" s="11"/>
      <c r="Z482" s="61"/>
    </row>
    <row r="483" spans="1:26" s="12" customFormat="1" x14ac:dyDescent="0.25">
      <c r="A483"/>
      <c r="B483"/>
      <c r="C483"/>
      <c r="D483"/>
      <c r="E483"/>
      <c r="F483"/>
      <c r="G483"/>
      <c r="H483"/>
      <c r="M483" s="11"/>
      <c r="N483" s="11"/>
      <c r="O483" s="11"/>
      <c r="P483" s="11"/>
      <c r="Q483" s="65"/>
      <c r="R483" s="11"/>
      <c r="Z483" s="61"/>
    </row>
    <row r="484" spans="1:26" s="12" customFormat="1" x14ac:dyDescent="0.25">
      <c r="A484"/>
      <c r="B484"/>
      <c r="C484"/>
      <c r="D484"/>
      <c r="E484"/>
      <c r="F484"/>
      <c r="G484"/>
      <c r="H484"/>
      <c r="M484" s="11"/>
      <c r="N484" s="11"/>
      <c r="O484" s="11"/>
      <c r="P484" s="11"/>
      <c r="Q484" s="65"/>
      <c r="R484" s="11"/>
      <c r="Z484" s="61"/>
    </row>
    <row r="485" spans="1:26" s="12" customFormat="1" x14ac:dyDescent="0.25">
      <c r="A485"/>
      <c r="B485"/>
      <c r="C485"/>
      <c r="D485"/>
      <c r="E485"/>
      <c r="F485"/>
      <c r="G485"/>
      <c r="H485"/>
      <c r="M485" s="11"/>
      <c r="N485" s="11"/>
      <c r="O485" s="11"/>
      <c r="P485" s="11"/>
      <c r="Q485" s="65"/>
      <c r="R485" s="11"/>
      <c r="Z485" s="61"/>
    </row>
    <row r="486" spans="1:26" s="12" customFormat="1" x14ac:dyDescent="0.25">
      <c r="A486"/>
      <c r="B486"/>
      <c r="C486"/>
      <c r="D486"/>
      <c r="E486"/>
      <c r="F486"/>
      <c r="G486"/>
      <c r="H486"/>
      <c r="M486" s="11"/>
      <c r="N486" s="11"/>
      <c r="O486" s="11"/>
      <c r="P486" s="11"/>
      <c r="Q486" s="65"/>
      <c r="R486" s="11"/>
      <c r="Z486" s="61"/>
    </row>
    <row r="487" spans="1:26" s="12" customFormat="1" x14ac:dyDescent="0.25">
      <c r="A487"/>
      <c r="B487"/>
      <c r="C487"/>
      <c r="D487"/>
      <c r="E487"/>
      <c r="F487"/>
      <c r="G487"/>
      <c r="H487"/>
      <c r="M487" s="11"/>
      <c r="N487" s="11"/>
      <c r="O487" s="11"/>
      <c r="P487" s="11"/>
      <c r="Q487" s="65"/>
      <c r="R487" s="11"/>
      <c r="Z487" s="61"/>
    </row>
    <row r="488" spans="1:26" s="12" customFormat="1" x14ac:dyDescent="0.25">
      <c r="A488"/>
      <c r="B488"/>
      <c r="C488"/>
      <c r="D488"/>
      <c r="E488"/>
      <c r="F488"/>
      <c r="G488"/>
      <c r="H488"/>
      <c r="M488" s="11"/>
      <c r="N488" s="11"/>
      <c r="O488" s="11"/>
      <c r="P488" s="11"/>
      <c r="Q488" s="65"/>
      <c r="R488" s="11"/>
      <c r="Z488" s="61"/>
    </row>
    <row r="489" spans="1:26" s="12" customFormat="1" x14ac:dyDescent="0.25">
      <c r="A489"/>
      <c r="B489"/>
      <c r="C489"/>
      <c r="D489"/>
      <c r="E489"/>
      <c r="F489"/>
      <c r="G489"/>
      <c r="H489"/>
      <c r="M489" s="11"/>
      <c r="N489" s="11"/>
      <c r="O489" s="11"/>
      <c r="P489" s="11"/>
      <c r="Q489" s="65"/>
      <c r="R489" s="11"/>
      <c r="Z489" s="61"/>
    </row>
    <row r="490" spans="1:26" s="12" customFormat="1" x14ac:dyDescent="0.25">
      <c r="A490"/>
      <c r="B490"/>
      <c r="C490"/>
      <c r="D490"/>
      <c r="E490"/>
      <c r="F490"/>
      <c r="G490"/>
      <c r="H490"/>
      <c r="M490" s="11"/>
      <c r="N490" s="11"/>
      <c r="O490" s="11"/>
      <c r="P490" s="11"/>
      <c r="Q490" s="65"/>
      <c r="R490" s="11"/>
      <c r="Z490" s="61"/>
    </row>
    <row r="491" spans="1:26" s="12" customFormat="1" x14ac:dyDescent="0.25">
      <c r="A491"/>
      <c r="B491"/>
      <c r="C491"/>
      <c r="D491"/>
      <c r="E491"/>
      <c r="F491"/>
      <c r="G491"/>
      <c r="H491"/>
      <c r="M491" s="11"/>
      <c r="N491" s="11"/>
      <c r="O491" s="11"/>
      <c r="P491" s="11"/>
      <c r="Q491" s="65"/>
      <c r="R491" s="11"/>
      <c r="Z491" s="61"/>
    </row>
    <row r="492" spans="1:26" s="12" customFormat="1" x14ac:dyDescent="0.25">
      <c r="A492"/>
      <c r="B492"/>
      <c r="C492"/>
      <c r="D492"/>
      <c r="E492"/>
      <c r="F492"/>
      <c r="G492"/>
      <c r="H492"/>
      <c r="M492" s="11"/>
      <c r="N492" s="11"/>
      <c r="O492" s="11"/>
      <c r="P492" s="11"/>
      <c r="Q492" s="65"/>
      <c r="R492" s="11"/>
      <c r="Z492" s="61"/>
    </row>
    <row r="493" spans="1:26" s="12" customFormat="1" x14ac:dyDescent="0.25">
      <c r="A493"/>
      <c r="B493"/>
      <c r="C493"/>
      <c r="D493"/>
      <c r="E493"/>
      <c r="F493"/>
      <c r="G493"/>
      <c r="H493"/>
      <c r="M493" s="11"/>
      <c r="N493" s="11"/>
      <c r="O493" s="11"/>
      <c r="P493" s="11"/>
      <c r="Q493" s="65"/>
      <c r="R493" s="11"/>
      <c r="Z493" s="61"/>
    </row>
    <row r="494" spans="1:26" s="12" customFormat="1" x14ac:dyDescent="0.25">
      <c r="A494"/>
      <c r="B494"/>
      <c r="C494"/>
      <c r="D494"/>
      <c r="E494"/>
      <c r="F494"/>
      <c r="G494"/>
      <c r="H494"/>
      <c r="M494" s="11"/>
      <c r="N494" s="11"/>
      <c r="O494" s="11"/>
      <c r="P494" s="11"/>
      <c r="Q494" s="65"/>
      <c r="R494" s="11"/>
      <c r="Z494" s="61"/>
    </row>
    <row r="495" spans="1:26" s="12" customFormat="1" x14ac:dyDescent="0.25">
      <c r="A495"/>
      <c r="B495"/>
      <c r="C495"/>
      <c r="D495"/>
      <c r="E495"/>
      <c r="F495"/>
      <c r="G495"/>
      <c r="H495"/>
      <c r="M495" s="11"/>
      <c r="N495" s="11"/>
      <c r="O495" s="11"/>
      <c r="P495" s="11"/>
      <c r="Q495" s="65"/>
      <c r="R495" s="11"/>
      <c r="Z495" s="61"/>
    </row>
    <row r="496" spans="1:26" s="12" customFormat="1" x14ac:dyDescent="0.25">
      <c r="A496"/>
      <c r="B496"/>
      <c r="C496"/>
      <c r="D496"/>
      <c r="E496"/>
      <c r="F496"/>
      <c r="G496"/>
      <c r="H496"/>
      <c r="M496" s="11"/>
      <c r="N496" s="11"/>
      <c r="O496" s="11"/>
      <c r="P496" s="11"/>
      <c r="Q496" s="65"/>
      <c r="R496" s="11"/>
      <c r="Z496" s="61"/>
    </row>
    <row r="497" spans="1:26" s="12" customFormat="1" x14ac:dyDescent="0.25">
      <c r="A497"/>
      <c r="B497"/>
      <c r="C497"/>
      <c r="D497"/>
      <c r="E497"/>
      <c r="F497"/>
      <c r="G497"/>
      <c r="H497"/>
      <c r="M497" s="11"/>
      <c r="N497" s="11"/>
      <c r="O497" s="11"/>
      <c r="P497" s="11"/>
      <c r="Q497" s="65"/>
      <c r="R497" s="11"/>
      <c r="Z497" s="61"/>
    </row>
    <row r="498" spans="1:26" s="12" customFormat="1" x14ac:dyDescent="0.25">
      <c r="A498"/>
      <c r="B498"/>
      <c r="C498"/>
      <c r="D498"/>
      <c r="E498"/>
      <c r="F498"/>
      <c r="G498"/>
      <c r="H498"/>
      <c r="M498" s="11"/>
      <c r="N498" s="11"/>
      <c r="O498" s="11"/>
      <c r="P498" s="11"/>
      <c r="Q498" s="65"/>
      <c r="R498" s="11"/>
      <c r="Z498" s="61"/>
    </row>
    <row r="499" spans="1:26" s="12" customFormat="1" x14ac:dyDescent="0.25">
      <c r="A499"/>
      <c r="B499"/>
      <c r="C499"/>
      <c r="D499"/>
      <c r="E499"/>
      <c r="F499"/>
      <c r="G499"/>
      <c r="H499"/>
      <c r="M499" s="11"/>
      <c r="N499" s="11"/>
      <c r="O499" s="11"/>
      <c r="P499" s="11"/>
      <c r="Q499" s="65"/>
      <c r="R499" s="11"/>
      <c r="Z499" s="61"/>
    </row>
    <row r="500" spans="1:26" s="12" customFormat="1" x14ac:dyDescent="0.25">
      <c r="A500"/>
      <c r="B500"/>
      <c r="C500"/>
      <c r="D500"/>
      <c r="E500"/>
      <c r="F500"/>
      <c r="G500"/>
      <c r="H500"/>
      <c r="M500" s="11"/>
      <c r="N500" s="11"/>
      <c r="O500" s="11"/>
      <c r="P500" s="11"/>
      <c r="Q500" s="65"/>
      <c r="R500" s="11"/>
      <c r="Z500" s="61"/>
    </row>
    <row r="501" spans="1:26" s="12" customFormat="1" x14ac:dyDescent="0.25">
      <c r="A501"/>
      <c r="B501"/>
      <c r="C501"/>
      <c r="D501"/>
      <c r="E501"/>
      <c r="F501"/>
      <c r="G501"/>
      <c r="H501"/>
      <c r="M501" s="11"/>
      <c r="N501" s="11"/>
      <c r="O501" s="11"/>
      <c r="P501" s="11"/>
      <c r="Q501" s="65"/>
      <c r="R501" s="11"/>
      <c r="Z501" s="61"/>
    </row>
    <row r="502" spans="1:26" s="12" customFormat="1" x14ac:dyDescent="0.25">
      <c r="A502"/>
      <c r="B502"/>
      <c r="C502"/>
      <c r="D502"/>
      <c r="E502"/>
      <c r="F502"/>
      <c r="G502"/>
      <c r="H502"/>
      <c r="M502" s="11"/>
      <c r="N502" s="11"/>
      <c r="O502" s="11"/>
      <c r="P502" s="11"/>
      <c r="Q502" s="65"/>
      <c r="R502" s="11"/>
      <c r="Z502" s="61"/>
    </row>
    <row r="503" spans="1:26" s="12" customFormat="1" x14ac:dyDescent="0.25">
      <c r="A503"/>
      <c r="B503"/>
      <c r="C503"/>
      <c r="D503"/>
      <c r="E503"/>
      <c r="F503"/>
      <c r="G503"/>
      <c r="H503"/>
      <c r="M503" s="11"/>
      <c r="N503" s="11"/>
      <c r="O503" s="11"/>
      <c r="P503" s="11"/>
      <c r="Q503" s="65"/>
      <c r="R503" s="11"/>
      <c r="Z503" s="61"/>
    </row>
    <row r="504" spans="1:26" s="12" customFormat="1" x14ac:dyDescent="0.25">
      <c r="A504"/>
      <c r="B504"/>
      <c r="C504"/>
      <c r="D504"/>
      <c r="E504"/>
      <c r="F504"/>
      <c r="G504"/>
      <c r="H504"/>
      <c r="M504" s="11"/>
      <c r="N504" s="11"/>
      <c r="O504" s="11"/>
      <c r="P504" s="11"/>
      <c r="Q504" s="65"/>
      <c r="R504" s="11"/>
      <c r="Z504" s="61"/>
    </row>
    <row r="505" spans="1:26" s="12" customFormat="1" x14ac:dyDescent="0.25">
      <c r="A505"/>
      <c r="B505"/>
      <c r="C505"/>
      <c r="D505"/>
      <c r="E505"/>
      <c r="F505"/>
      <c r="G505"/>
      <c r="H505"/>
      <c r="M505" s="11"/>
      <c r="N505" s="11"/>
      <c r="O505" s="11"/>
      <c r="P505" s="11"/>
      <c r="Q505" s="65"/>
      <c r="R505" s="11"/>
      <c r="Z505" s="61"/>
    </row>
    <row r="506" spans="1:26" s="12" customFormat="1" x14ac:dyDescent="0.25">
      <c r="A506"/>
      <c r="B506"/>
      <c r="C506"/>
      <c r="D506"/>
      <c r="E506"/>
      <c r="F506"/>
      <c r="G506"/>
      <c r="H506"/>
      <c r="M506" s="11"/>
      <c r="N506" s="11"/>
      <c r="O506" s="11"/>
      <c r="P506" s="11"/>
      <c r="Q506" s="65"/>
      <c r="R506" s="11"/>
      <c r="Z506" s="61"/>
    </row>
    <row r="507" spans="1:26" s="12" customFormat="1" x14ac:dyDescent="0.25">
      <c r="A507"/>
      <c r="B507"/>
      <c r="C507"/>
      <c r="D507"/>
      <c r="E507"/>
      <c r="F507"/>
      <c r="G507"/>
      <c r="H507"/>
      <c r="M507" s="11"/>
      <c r="N507" s="11"/>
      <c r="O507" s="11"/>
      <c r="P507" s="11"/>
      <c r="Q507" s="65"/>
      <c r="R507" s="11"/>
      <c r="Z507" s="61"/>
    </row>
    <row r="508" spans="1:26" s="12" customFormat="1" x14ac:dyDescent="0.25">
      <c r="A508"/>
      <c r="B508"/>
      <c r="C508"/>
      <c r="D508"/>
      <c r="E508"/>
      <c r="F508"/>
      <c r="G508"/>
      <c r="H508"/>
      <c r="M508" s="11"/>
      <c r="N508" s="11"/>
      <c r="O508" s="11"/>
      <c r="P508" s="11"/>
      <c r="Q508" s="65"/>
      <c r="R508" s="11"/>
      <c r="Z508" s="61"/>
    </row>
    <row r="509" spans="1:26" s="12" customFormat="1" x14ac:dyDescent="0.25">
      <c r="A509"/>
      <c r="B509"/>
      <c r="C509"/>
      <c r="D509"/>
      <c r="E509"/>
      <c r="F509"/>
      <c r="G509"/>
      <c r="H509"/>
      <c r="M509" s="11"/>
      <c r="N509" s="11"/>
      <c r="O509" s="11"/>
      <c r="P509" s="11"/>
      <c r="Q509" s="65"/>
      <c r="R509" s="11"/>
      <c r="Z509" s="61"/>
    </row>
    <row r="510" spans="1:26" s="12" customFormat="1" x14ac:dyDescent="0.25">
      <c r="A510"/>
      <c r="B510"/>
      <c r="C510"/>
      <c r="D510"/>
      <c r="E510"/>
      <c r="F510"/>
      <c r="G510"/>
      <c r="H510"/>
      <c r="M510" s="11"/>
      <c r="N510" s="11"/>
      <c r="O510" s="11"/>
      <c r="P510" s="11"/>
      <c r="Q510" s="65"/>
      <c r="R510" s="11"/>
      <c r="Z510" s="61"/>
    </row>
    <row r="511" spans="1:26" s="12" customFormat="1" x14ac:dyDescent="0.25">
      <c r="A511"/>
      <c r="B511"/>
      <c r="C511"/>
      <c r="D511"/>
      <c r="E511"/>
      <c r="F511"/>
      <c r="G511"/>
      <c r="H511"/>
      <c r="M511" s="11"/>
      <c r="N511" s="11"/>
      <c r="O511" s="11"/>
      <c r="P511" s="11"/>
      <c r="Q511" s="65"/>
      <c r="R511" s="11"/>
      <c r="Z511" s="61"/>
    </row>
    <row r="512" spans="1:26" s="12" customFormat="1" x14ac:dyDescent="0.25">
      <c r="A512"/>
      <c r="B512"/>
      <c r="C512"/>
      <c r="D512"/>
      <c r="E512"/>
      <c r="F512"/>
      <c r="G512"/>
      <c r="H512"/>
      <c r="M512" s="11"/>
      <c r="N512" s="11"/>
      <c r="O512" s="11"/>
      <c r="P512" s="11"/>
      <c r="Q512" s="65"/>
      <c r="R512" s="11"/>
      <c r="Z512" s="61"/>
    </row>
    <row r="513" spans="1:26" s="12" customFormat="1" x14ac:dyDescent="0.25">
      <c r="A513"/>
      <c r="B513"/>
      <c r="C513"/>
      <c r="D513"/>
      <c r="E513"/>
      <c r="F513"/>
      <c r="G513"/>
      <c r="H513"/>
      <c r="M513" s="11"/>
      <c r="N513" s="11"/>
      <c r="O513" s="11"/>
      <c r="P513" s="11"/>
      <c r="Q513" s="65"/>
      <c r="R513" s="11"/>
      <c r="Z513" s="61"/>
    </row>
    <row r="514" spans="1:26" s="12" customFormat="1" x14ac:dyDescent="0.25">
      <c r="A514"/>
      <c r="B514"/>
      <c r="C514"/>
      <c r="D514"/>
      <c r="E514"/>
      <c r="F514"/>
      <c r="G514"/>
      <c r="H514"/>
      <c r="M514" s="11"/>
      <c r="N514" s="11"/>
      <c r="O514" s="11"/>
      <c r="P514" s="11"/>
      <c r="Q514" s="65"/>
      <c r="R514" s="11"/>
      <c r="Z514" s="61"/>
    </row>
    <row r="515" spans="1:26" s="12" customFormat="1" x14ac:dyDescent="0.25">
      <c r="A515"/>
      <c r="B515"/>
      <c r="C515"/>
      <c r="D515"/>
      <c r="E515"/>
      <c r="F515"/>
      <c r="G515"/>
      <c r="H515"/>
      <c r="M515" s="11"/>
      <c r="N515" s="11"/>
      <c r="O515" s="11"/>
      <c r="P515" s="11"/>
      <c r="Q515" s="65"/>
      <c r="R515" s="11"/>
      <c r="Z515" s="61"/>
    </row>
    <row r="516" spans="1:26" s="12" customFormat="1" x14ac:dyDescent="0.25">
      <c r="A516"/>
      <c r="B516"/>
      <c r="C516"/>
      <c r="D516"/>
      <c r="E516"/>
      <c r="F516"/>
      <c r="G516"/>
      <c r="H516"/>
      <c r="M516" s="11"/>
      <c r="N516" s="11"/>
      <c r="O516" s="11"/>
      <c r="P516" s="11"/>
      <c r="Q516" s="65"/>
      <c r="R516" s="11"/>
      <c r="Z516" s="61"/>
    </row>
    <row r="517" spans="1:26" s="12" customFormat="1" x14ac:dyDescent="0.25">
      <c r="A517"/>
      <c r="B517"/>
      <c r="C517"/>
      <c r="D517"/>
      <c r="E517"/>
      <c r="F517"/>
      <c r="G517"/>
      <c r="H517"/>
      <c r="M517" s="11"/>
      <c r="N517" s="11"/>
      <c r="O517" s="11"/>
      <c r="P517" s="11"/>
      <c r="Q517" s="65"/>
      <c r="R517" s="11"/>
      <c r="Z517" s="61"/>
    </row>
    <row r="518" spans="1:26" s="12" customFormat="1" x14ac:dyDescent="0.25">
      <c r="A518"/>
      <c r="B518"/>
      <c r="C518"/>
      <c r="D518"/>
      <c r="E518"/>
      <c r="F518"/>
      <c r="G518"/>
      <c r="H518"/>
      <c r="M518" s="11"/>
      <c r="N518" s="11"/>
      <c r="O518" s="11"/>
      <c r="P518" s="11"/>
      <c r="Q518" s="65"/>
      <c r="R518" s="11"/>
      <c r="Z518" s="61"/>
    </row>
    <row r="519" spans="1:26" s="12" customFormat="1" x14ac:dyDescent="0.25">
      <c r="A519"/>
      <c r="B519"/>
      <c r="C519"/>
      <c r="D519"/>
      <c r="E519"/>
      <c r="F519"/>
      <c r="G519"/>
      <c r="H519"/>
      <c r="M519" s="11"/>
      <c r="N519" s="11"/>
      <c r="O519" s="11"/>
      <c r="P519" s="11"/>
      <c r="Q519" s="65"/>
      <c r="R519" s="11"/>
      <c r="Z519" s="61"/>
    </row>
    <row r="520" spans="1:26" s="12" customFormat="1" x14ac:dyDescent="0.25">
      <c r="A520"/>
      <c r="B520"/>
      <c r="C520"/>
      <c r="D520"/>
      <c r="E520"/>
      <c r="F520"/>
      <c r="G520"/>
      <c r="H520"/>
      <c r="M520" s="11"/>
      <c r="N520" s="11"/>
      <c r="O520" s="11"/>
      <c r="P520" s="11"/>
      <c r="Q520" s="65"/>
      <c r="R520" s="11"/>
      <c r="Z520" s="61"/>
    </row>
    <row r="521" spans="1:26" s="12" customFormat="1" x14ac:dyDescent="0.25">
      <c r="A521"/>
      <c r="B521"/>
      <c r="C521"/>
      <c r="D521"/>
      <c r="E521"/>
      <c r="F521"/>
      <c r="G521"/>
      <c r="H521"/>
      <c r="M521" s="11"/>
      <c r="N521" s="11"/>
      <c r="O521" s="11"/>
      <c r="P521" s="11"/>
      <c r="Q521" s="65"/>
      <c r="R521" s="11"/>
      <c r="Z521" s="61"/>
    </row>
    <row r="522" spans="1:26" s="12" customFormat="1" x14ac:dyDescent="0.25">
      <c r="A522"/>
      <c r="B522"/>
      <c r="C522"/>
      <c r="D522"/>
      <c r="E522"/>
      <c r="F522"/>
      <c r="G522"/>
      <c r="H522"/>
      <c r="M522" s="11"/>
      <c r="N522" s="11"/>
      <c r="O522" s="11"/>
      <c r="P522" s="11"/>
      <c r="Q522" s="65"/>
      <c r="R522" s="11"/>
      <c r="Z522" s="61"/>
    </row>
    <row r="523" spans="1:26" s="12" customFormat="1" x14ac:dyDescent="0.25">
      <c r="A523"/>
      <c r="B523"/>
      <c r="C523"/>
      <c r="D523"/>
      <c r="E523"/>
      <c r="F523"/>
      <c r="G523"/>
      <c r="H523"/>
      <c r="M523" s="11"/>
      <c r="N523" s="11"/>
      <c r="O523" s="11"/>
      <c r="P523" s="11"/>
      <c r="Q523" s="65"/>
      <c r="R523" s="11"/>
      <c r="Z523" s="61"/>
    </row>
    <row r="524" spans="1:26" s="12" customFormat="1" x14ac:dyDescent="0.25">
      <c r="A524"/>
      <c r="B524"/>
      <c r="C524"/>
      <c r="D524"/>
      <c r="E524"/>
      <c r="F524"/>
      <c r="G524"/>
      <c r="H524"/>
      <c r="M524" s="11"/>
      <c r="N524" s="11"/>
      <c r="O524" s="11"/>
      <c r="P524" s="11"/>
      <c r="Q524" s="65"/>
      <c r="R524" s="11"/>
      <c r="Z524" s="61"/>
    </row>
    <row r="525" spans="1:26" s="12" customFormat="1" x14ac:dyDescent="0.25">
      <c r="A525"/>
      <c r="B525"/>
      <c r="C525"/>
      <c r="D525"/>
      <c r="E525"/>
      <c r="F525"/>
      <c r="G525"/>
      <c r="H525"/>
      <c r="M525" s="11"/>
      <c r="N525" s="11"/>
      <c r="O525" s="11"/>
      <c r="P525" s="11"/>
      <c r="Q525" s="65"/>
      <c r="R525" s="11"/>
      <c r="Z525" s="61"/>
    </row>
    <row r="526" spans="1:26" s="12" customFormat="1" x14ac:dyDescent="0.25">
      <c r="A526"/>
      <c r="B526"/>
      <c r="C526"/>
      <c r="D526"/>
      <c r="E526"/>
      <c r="F526"/>
      <c r="G526"/>
      <c r="H526"/>
      <c r="M526" s="11"/>
      <c r="N526" s="11"/>
      <c r="O526" s="11"/>
      <c r="P526" s="11"/>
      <c r="Q526" s="65"/>
      <c r="R526" s="11"/>
      <c r="Z526" s="61"/>
    </row>
    <row r="527" spans="1:26" s="12" customFormat="1" x14ac:dyDescent="0.25">
      <c r="A527"/>
      <c r="B527"/>
      <c r="C527"/>
      <c r="D527"/>
      <c r="E527"/>
      <c r="F527"/>
      <c r="G527"/>
      <c r="H527"/>
      <c r="M527" s="11"/>
      <c r="N527" s="11"/>
      <c r="O527" s="11"/>
      <c r="P527" s="11"/>
      <c r="Q527" s="65"/>
      <c r="R527" s="11"/>
      <c r="Z527" s="61"/>
    </row>
    <row r="528" spans="1:26" s="12" customFormat="1" x14ac:dyDescent="0.25">
      <c r="A528"/>
      <c r="B528"/>
      <c r="C528"/>
      <c r="D528"/>
      <c r="E528"/>
      <c r="F528"/>
      <c r="G528"/>
      <c r="H528"/>
      <c r="M528" s="11"/>
      <c r="N528" s="11"/>
      <c r="O528" s="11"/>
      <c r="P528" s="11"/>
      <c r="Q528" s="65"/>
      <c r="R528" s="11"/>
      <c r="Z528" s="61"/>
    </row>
    <row r="529" spans="1:26" s="12" customFormat="1" x14ac:dyDescent="0.25">
      <c r="A529"/>
      <c r="B529"/>
      <c r="C529"/>
      <c r="D529"/>
      <c r="E529"/>
      <c r="F529"/>
      <c r="G529"/>
      <c r="H529"/>
      <c r="M529" s="11"/>
      <c r="N529" s="11"/>
      <c r="O529" s="11"/>
      <c r="P529" s="11"/>
      <c r="Q529" s="65"/>
      <c r="R529" s="11"/>
      <c r="Z529" s="61"/>
    </row>
    <row r="530" spans="1:26" s="12" customFormat="1" x14ac:dyDescent="0.25">
      <c r="A530"/>
      <c r="B530"/>
      <c r="C530"/>
      <c r="D530"/>
      <c r="E530"/>
      <c r="F530"/>
      <c r="G530"/>
      <c r="H530"/>
      <c r="M530" s="11"/>
      <c r="N530" s="11"/>
      <c r="O530" s="11"/>
      <c r="P530" s="11"/>
      <c r="Q530" s="65"/>
      <c r="R530" s="11"/>
      <c r="Z530" s="61"/>
    </row>
    <row r="531" spans="1:26" s="12" customFormat="1" x14ac:dyDescent="0.25">
      <c r="A531"/>
      <c r="B531"/>
      <c r="C531"/>
      <c r="D531"/>
      <c r="E531"/>
      <c r="F531"/>
      <c r="G531"/>
      <c r="H531"/>
      <c r="M531" s="11"/>
      <c r="N531" s="11"/>
      <c r="O531" s="11"/>
      <c r="P531" s="11"/>
      <c r="Q531" s="65"/>
      <c r="R531" s="11"/>
      <c r="Z531" s="61"/>
    </row>
    <row r="532" spans="1:26" s="12" customFormat="1" x14ac:dyDescent="0.25">
      <c r="A532"/>
      <c r="B532"/>
      <c r="C532"/>
      <c r="D532"/>
      <c r="E532"/>
      <c r="F532"/>
      <c r="G532"/>
      <c r="H532"/>
      <c r="M532" s="11"/>
      <c r="N532" s="11"/>
      <c r="O532" s="11"/>
      <c r="P532" s="11"/>
      <c r="Q532" s="65"/>
      <c r="R532" s="11"/>
      <c r="Z532" s="61"/>
    </row>
    <row r="533" spans="1:26" s="12" customFormat="1" x14ac:dyDescent="0.25">
      <c r="A533"/>
      <c r="B533"/>
      <c r="C533"/>
      <c r="D533"/>
      <c r="E533"/>
      <c r="F533"/>
      <c r="G533"/>
      <c r="H533"/>
      <c r="M533" s="11"/>
      <c r="N533" s="11"/>
      <c r="O533" s="11"/>
      <c r="P533" s="11"/>
      <c r="Q533" s="65"/>
      <c r="R533" s="11"/>
      <c r="Z533" s="61"/>
    </row>
    <row r="534" spans="1:26" s="12" customFormat="1" x14ac:dyDescent="0.25">
      <c r="A534"/>
      <c r="B534"/>
      <c r="C534"/>
      <c r="D534"/>
      <c r="E534"/>
      <c r="F534"/>
      <c r="G534"/>
      <c r="H534"/>
      <c r="M534" s="11"/>
      <c r="N534" s="11"/>
      <c r="O534" s="11"/>
      <c r="P534" s="11"/>
      <c r="Q534" s="65"/>
      <c r="R534" s="11"/>
      <c r="Z534" s="61"/>
    </row>
    <row r="535" spans="1:26" s="12" customFormat="1" x14ac:dyDescent="0.25">
      <c r="A535"/>
      <c r="B535"/>
      <c r="C535"/>
      <c r="D535"/>
      <c r="E535"/>
      <c r="F535"/>
      <c r="G535"/>
      <c r="H535"/>
      <c r="M535" s="11"/>
      <c r="N535" s="11"/>
      <c r="O535" s="11"/>
      <c r="P535" s="11"/>
      <c r="Q535" s="65"/>
      <c r="R535" s="11"/>
      <c r="Z535" s="61"/>
    </row>
    <row r="536" spans="1:26" s="12" customFormat="1" x14ac:dyDescent="0.25">
      <c r="A536"/>
      <c r="B536"/>
      <c r="C536"/>
      <c r="D536"/>
      <c r="E536"/>
      <c r="F536"/>
      <c r="G536"/>
      <c r="H536"/>
      <c r="M536" s="11"/>
      <c r="N536" s="11"/>
      <c r="O536" s="11"/>
      <c r="P536" s="11"/>
      <c r="Q536" s="65"/>
      <c r="R536" s="11"/>
      <c r="Z536" s="61"/>
    </row>
    <row r="537" spans="1:26" s="12" customFormat="1" x14ac:dyDescent="0.25">
      <c r="A537"/>
      <c r="B537"/>
      <c r="C537"/>
      <c r="D537"/>
      <c r="E537"/>
      <c r="F537"/>
      <c r="G537"/>
      <c r="H537"/>
      <c r="M537" s="11"/>
      <c r="N537" s="11"/>
      <c r="O537" s="11"/>
      <c r="P537" s="11"/>
      <c r="Q537" s="65"/>
      <c r="R537" s="11"/>
      <c r="Z537" s="61"/>
    </row>
    <row r="538" spans="1:26" s="12" customFormat="1" x14ac:dyDescent="0.25">
      <c r="A538"/>
      <c r="B538"/>
      <c r="C538"/>
      <c r="D538"/>
      <c r="E538"/>
      <c r="F538"/>
      <c r="G538"/>
      <c r="H538"/>
      <c r="M538" s="11"/>
      <c r="N538" s="11"/>
      <c r="O538" s="11"/>
      <c r="P538" s="11"/>
      <c r="Q538" s="65"/>
      <c r="R538" s="11"/>
      <c r="Z538" s="61"/>
    </row>
    <row r="539" spans="1:26" s="12" customFormat="1" x14ac:dyDescent="0.25">
      <c r="A539"/>
      <c r="B539"/>
      <c r="C539"/>
      <c r="D539"/>
      <c r="E539"/>
      <c r="F539"/>
      <c r="G539"/>
      <c r="H539"/>
      <c r="M539" s="11"/>
      <c r="N539" s="11"/>
      <c r="O539" s="11"/>
      <c r="P539" s="11"/>
      <c r="Q539" s="65"/>
      <c r="R539" s="11"/>
      <c r="Z539" s="61"/>
    </row>
    <row r="540" spans="1:26" s="12" customFormat="1" x14ac:dyDescent="0.25">
      <c r="A540"/>
      <c r="B540"/>
      <c r="C540"/>
      <c r="D540"/>
      <c r="E540"/>
      <c r="F540"/>
      <c r="G540"/>
      <c r="H540"/>
      <c r="M540" s="11"/>
      <c r="N540" s="11"/>
      <c r="O540" s="11"/>
      <c r="P540" s="11"/>
      <c r="Q540" s="65"/>
      <c r="R540" s="11"/>
      <c r="Z540" s="61"/>
    </row>
    <row r="541" spans="1:26" s="12" customFormat="1" x14ac:dyDescent="0.25">
      <c r="A541"/>
      <c r="B541"/>
      <c r="C541"/>
      <c r="D541"/>
      <c r="E541"/>
      <c r="F541"/>
      <c r="G541"/>
      <c r="H541"/>
      <c r="M541" s="11"/>
      <c r="N541" s="11"/>
      <c r="O541" s="11"/>
      <c r="P541" s="11"/>
      <c r="Q541" s="65"/>
      <c r="R541" s="11"/>
      <c r="Z541" s="61"/>
    </row>
    <row r="542" spans="1:26" s="12" customFormat="1" x14ac:dyDescent="0.25">
      <c r="A542"/>
      <c r="B542"/>
      <c r="C542"/>
      <c r="D542"/>
      <c r="E542"/>
      <c r="F542"/>
      <c r="G542"/>
      <c r="H542"/>
      <c r="M542" s="11"/>
      <c r="N542" s="11"/>
      <c r="O542" s="11"/>
      <c r="P542" s="11"/>
      <c r="Q542" s="65"/>
      <c r="R542" s="11"/>
      <c r="Z542" s="61"/>
    </row>
    <row r="543" spans="1:26" s="12" customFormat="1" x14ac:dyDescent="0.25">
      <c r="A543"/>
      <c r="B543"/>
      <c r="C543"/>
      <c r="D543"/>
      <c r="E543"/>
      <c r="F543"/>
      <c r="G543"/>
      <c r="H543"/>
      <c r="M543" s="11"/>
      <c r="N543" s="11"/>
      <c r="O543" s="11"/>
      <c r="P543" s="11"/>
      <c r="Q543" s="65"/>
      <c r="R543" s="11"/>
      <c r="Z543" s="61"/>
    </row>
    <row r="544" spans="1:26" s="12" customFormat="1" x14ac:dyDescent="0.25">
      <c r="A544"/>
      <c r="B544"/>
      <c r="C544"/>
      <c r="D544"/>
      <c r="E544"/>
      <c r="F544"/>
      <c r="G544"/>
      <c r="H544"/>
      <c r="M544" s="11"/>
      <c r="N544" s="11"/>
      <c r="O544" s="11"/>
      <c r="P544" s="11"/>
      <c r="Q544" s="65"/>
      <c r="R544" s="11"/>
      <c r="Z544" s="61"/>
    </row>
    <row r="545" spans="1:26" s="12" customFormat="1" x14ac:dyDescent="0.25">
      <c r="A545"/>
      <c r="B545"/>
      <c r="C545"/>
      <c r="D545"/>
      <c r="E545"/>
      <c r="F545"/>
      <c r="G545"/>
      <c r="H545"/>
      <c r="M545" s="11"/>
      <c r="N545" s="11"/>
      <c r="O545" s="11"/>
      <c r="P545" s="11"/>
      <c r="Q545" s="65"/>
      <c r="R545" s="11"/>
      <c r="Z545" s="61"/>
    </row>
    <row r="546" spans="1:26" s="12" customFormat="1" x14ac:dyDescent="0.25">
      <c r="A546"/>
      <c r="B546"/>
      <c r="C546"/>
      <c r="D546"/>
      <c r="E546"/>
      <c r="F546"/>
      <c r="G546"/>
      <c r="H546"/>
      <c r="M546" s="11"/>
      <c r="N546" s="11"/>
      <c r="O546" s="11"/>
      <c r="P546" s="11"/>
      <c r="Q546" s="65"/>
      <c r="R546" s="11"/>
      <c r="Z546" s="61"/>
    </row>
    <row r="547" spans="1:26" s="12" customFormat="1" x14ac:dyDescent="0.25">
      <c r="A547"/>
      <c r="B547"/>
      <c r="C547"/>
      <c r="D547"/>
      <c r="E547"/>
      <c r="F547"/>
      <c r="G547"/>
      <c r="H547"/>
      <c r="M547" s="11"/>
      <c r="N547" s="11"/>
      <c r="O547" s="11"/>
      <c r="P547" s="11"/>
      <c r="Q547" s="65"/>
      <c r="R547" s="11"/>
      <c r="Z547" s="61"/>
    </row>
    <row r="548" spans="1:26" s="12" customFormat="1" x14ac:dyDescent="0.25">
      <c r="A548"/>
      <c r="B548"/>
      <c r="C548"/>
      <c r="D548"/>
      <c r="E548"/>
      <c r="F548"/>
      <c r="G548"/>
      <c r="H548"/>
      <c r="M548" s="11"/>
      <c r="N548" s="11"/>
      <c r="O548" s="11"/>
      <c r="P548" s="11"/>
      <c r="Q548" s="65"/>
      <c r="R548" s="11"/>
      <c r="Z548" s="61"/>
    </row>
    <row r="549" spans="1:26" s="12" customFormat="1" x14ac:dyDescent="0.25">
      <c r="A549"/>
      <c r="B549"/>
      <c r="C549"/>
      <c r="D549"/>
      <c r="E549"/>
      <c r="F549"/>
      <c r="G549"/>
      <c r="H549"/>
      <c r="M549" s="11"/>
      <c r="N549" s="11"/>
      <c r="O549" s="11"/>
      <c r="P549" s="11"/>
      <c r="Q549" s="65"/>
      <c r="R549" s="11"/>
      <c r="Z549" s="61"/>
    </row>
    <row r="550" spans="1:26" s="12" customFormat="1" x14ac:dyDescent="0.25">
      <c r="A550"/>
      <c r="B550"/>
      <c r="C550"/>
      <c r="D550"/>
      <c r="E550"/>
      <c r="F550"/>
      <c r="G550"/>
      <c r="H550"/>
      <c r="M550" s="11"/>
      <c r="N550" s="11"/>
      <c r="O550" s="11"/>
      <c r="P550" s="11"/>
      <c r="Q550" s="65"/>
      <c r="R550" s="11"/>
      <c r="Z550" s="61"/>
    </row>
    <row r="551" spans="1:26" s="12" customFormat="1" x14ac:dyDescent="0.25">
      <c r="A551"/>
      <c r="B551"/>
      <c r="C551"/>
      <c r="D551"/>
      <c r="E551"/>
      <c r="F551"/>
      <c r="G551"/>
      <c r="H551"/>
      <c r="M551" s="11"/>
      <c r="N551" s="11"/>
      <c r="O551" s="11"/>
      <c r="P551" s="11"/>
      <c r="Q551" s="65"/>
      <c r="R551" s="11"/>
      <c r="Z551" s="61"/>
    </row>
    <row r="552" spans="1:26" s="12" customFormat="1" x14ac:dyDescent="0.25">
      <c r="A552"/>
      <c r="B552"/>
      <c r="C552"/>
      <c r="D552"/>
      <c r="E552"/>
      <c r="F552"/>
      <c r="G552"/>
      <c r="H552"/>
      <c r="M552" s="11"/>
      <c r="N552" s="11"/>
      <c r="O552" s="11"/>
      <c r="P552" s="11"/>
      <c r="Q552" s="65"/>
      <c r="R552" s="11"/>
      <c r="Z552" s="61"/>
    </row>
    <row r="553" spans="1:26" s="12" customFormat="1" x14ac:dyDescent="0.25">
      <c r="A553"/>
      <c r="B553"/>
      <c r="C553"/>
      <c r="D553"/>
      <c r="E553"/>
      <c r="F553"/>
      <c r="G553"/>
      <c r="H553"/>
      <c r="M553" s="11"/>
      <c r="N553" s="11"/>
      <c r="O553" s="11"/>
      <c r="P553" s="11"/>
      <c r="Q553" s="65"/>
      <c r="R553" s="11"/>
      <c r="Z553" s="61"/>
    </row>
    <row r="554" spans="1:26" s="12" customFormat="1" x14ac:dyDescent="0.25">
      <c r="A554"/>
      <c r="B554"/>
      <c r="C554"/>
      <c r="D554"/>
      <c r="E554"/>
      <c r="F554"/>
      <c r="G554"/>
      <c r="H554"/>
      <c r="M554" s="11"/>
      <c r="N554" s="11"/>
      <c r="O554" s="11"/>
      <c r="P554" s="11"/>
      <c r="Q554" s="65"/>
      <c r="R554" s="11"/>
      <c r="Z554" s="61"/>
    </row>
    <row r="555" spans="1:26" s="12" customFormat="1" x14ac:dyDescent="0.25">
      <c r="A555"/>
      <c r="B555"/>
      <c r="C555"/>
      <c r="D555"/>
      <c r="E555"/>
      <c r="F555"/>
      <c r="G555"/>
      <c r="H555"/>
      <c r="M555" s="11"/>
      <c r="N555" s="11"/>
      <c r="O555" s="11"/>
      <c r="P555" s="11"/>
      <c r="Q555" s="65"/>
      <c r="R555" s="11"/>
      <c r="Z555" s="61"/>
    </row>
    <row r="556" spans="1:26" s="12" customFormat="1" x14ac:dyDescent="0.25">
      <c r="A556"/>
      <c r="B556"/>
      <c r="C556"/>
      <c r="D556"/>
      <c r="E556"/>
      <c r="F556"/>
      <c r="G556"/>
      <c r="H556"/>
      <c r="M556" s="11"/>
      <c r="N556" s="11"/>
      <c r="O556" s="11"/>
      <c r="P556" s="11"/>
      <c r="Q556" s="65"/>
      <c r="R556" s="11"/>
      <c r="Z556" s="61"/>
    </row>
    <row r="557" spans="1:26" s="12" customFormat="1" x14ac:dyDescent="0.25">
      <c r="A557"/>
      <c r="B557"/>
      <c r="C557"/>
      <c r="D557"/>
      <c r="E557"/>
      <c r="F557"/>
      <c r="G557"/>
      <c r="H557"/>
      <c r="M557" s="11"/>
      <c r="N557" s="11"/>
      <c r="O557" s="11"/>
      <c r="P557" s="11"/>
      <c r="Q557" s="65"/>
      <c r="R557" s="11"/>
      <c r="Z557" s="61"/>
    </row>
    <row r="558" spans="1:26" s="12" customFormat="1" x14ac:dyDescent="0.25">
      <c r="A558"/>
      <c r="B558"/>
      <c r="C558"/>
      <c r="D558"/>
      <c r="E558"/>
      <c r="F558"/>
      <c r="G558"/>
      <c r="H558"/>
      <c r="M558" s="11"/>
      <c r="N558" s="11"/>
      <c r="O558" s="11"/>
      <c r="P558" s="11"/>
      <c r="Q558" s="65"/>
      <c r="R558" s="11"/>
      <c r="Z558" s="61"/>
    </row>
    <row r="559" spans="1:26" s="12" customFormat="1" x14ac:dyDescent="0.25">
      <c r="A559"/>
      <c r="B559"/>
      <c r="C559"/>
      <c r="D559"/>
      <c r="E559"/>
      <c r="F559"/>
      <c r="G559"/>
      <c r="H559"/>
      <c r="M559" s="11"/>
      <c r="N559" s="11"/>
      <c r="O559" s="11"/>
      <c r="P559" s="11"/>
      <c r="Q559" s="65"/>
      <c r="R559" s="11"/>
      <c r="Z559" s="61"/>
    </row>
    <row r="560" spans="1:26" s="12" customFormat="1" x14ac:dyDescent="0.25">
      <c r="A560"/>
      <c r="B560"/>
      <c r="C560"/>
      <c r="D560"/>
      <c r="E560"/>
      <c r="F560"/>
      <c r="G560"/>
      <c r="H560"/>
      <c r="M560" s="11"/>
      <c r="N560" s="11"/>
      <c r="O560" s="11"/>
      <c r="P560" s="11"/>
      <c r="Q560" s="65"/>
      <c r="R560" s="11"/>
      <c r="Z560" s="61"/>
    </row>
    <row r="561" spans="1:26" s="12" customFormat="1" x14ac:dyDescent="0.25">
      <c r="A561"/>
      <c r="B561"/>
      <c r="C561"/>
      <c r="D561"/>
      <c r="E561"/>
      <c r="F561"/>
      <c r="G561"/>
      <c r="H561"/>
      <c r="M561" s="11"/>
      <c r="N561" s="11"/>
      <c r="O561" s="11"/>
      <c r="P561" s="11"/>
      <c r="Q561" s="65"/>
      <c r="R561" s="11"/>
      <c r="Z561" s="61"/>
    </row>
    <row r="562" spans="1:26" s="12" customFormat="1" x14ac:dyDescent="0.25">
      <c r="A562"/>
      <c r="B562"/>
      <c r="C562"/>
      <c r="D562"/>
      <c r="E562"/>
      <c r="F562"/>
      <c r="G562"/>
      <c r="H562"/>
      <c r="M562" s="11"/>
      <c r="N562" s="11"/>
      <c r="O562" s="11"/>
      <c r="P562" s="11"/>
      <c r="Q562" s="65"/>
      <c r="R562" s="11"/>
      <c r="Z562" s="61"/>
    </row>
    <row r="563" spans="1:26" s="12" customFormat="1" x14ac:dyDescent="0.25">
      <c r="A563"/>
      <c r="B563"/>
      <c r="C563"/>
      <c r="D563"/>
      <c r="E563"/>
      <c r="F563"/>
      <c r="G563"/>
      <c r="H563"/>
      <c r="M563" s="11"/>
      <c r="N563" s="11"/>
      <c r="O563" s="11"/>
      <c r="P563" s="11"/>
      <c r="Q563" s="65"/>
      <c r="R563" s="11"/>
      <c r="Z563" s="61"/>
    </row>
    <row r="564" spans="1:26" s="12" customFormat="1" x14ac:dyDescent="0.25">
      <c r="A564"/>
      <c r="B564"/>
      <c r="C564"/>
      <c r="D564"/>
      <c r="E564"/>
      <c r="F564"/>
      <c r="G564"/>
      <c r="H564"/>
      <c r="M564" s="11"/>
      <c r="N564" s="11"/>
      <c r="O564" s="11"/>
      <c r="P564" s="11"/>
      <c r="Q564" s="65"/>
      <c r="R564" s="11"/>
      <c r="Z564" s="61"/>
    </row>
    <row r="565" spans="1:26" s="12" customFormat="1" x14ac:dyDescent="0.25">
      <c r="A565"/>
      <c r="B565"/>
      <c r="C565"/>
      <c r="D565"/>
      <c r="E565"/>
      <c r="F565"/>
      <c r="G565"/>
      <c r="H565"/>
      <c r="M565" s="11"/>
      <c r="N565" s="11"/>
      <c r="O565" s="11"/>
      <c r="P565" s="11"/>
      <c r="Q565" s="65"/>
      <c r="R565" s="11"/>
      <c r="Z565" s="61"/>
    </row>
    <row r="566" spans="1:26" s="12" customFormat="1" x14ac:dyDescent="0.25">
      <c r="A566"/>
      <c r="B566"/>
      <c r="C566"/>
      <c r="D566"/>
      <c r="E566"/>
      <c r="F566"/>
      <c r="G566"/>
      <c r="H566"/>
      <c r="M566" s="11"/>
      <c r="N566" s="11"/>
      <c r="O566" s="11"/>
      <c r="P566" s="11"/>
      <c r="Q566" s="65"/>
      <c r="R566" s="11"/>
      <c r="Z566" s="61"/>
    </row>
    <row r="567" spans="1:26" s="12" customFormat="1" x14ac:dyDescent="0.25">
      <c r="A567"/>
      <c r="B567"/>
      <c r="C567"/>
      <c r="D567"/>
      <c r="E567"/>
      <c r="F567"/>
      <c r="G567"/>
      <c r="H567"/>
      <c r="M567" s="11"/>
      <c r="N567" s="11"/>
      <c r="O567" s="11"/>
      <c r="P567" s="11"/>
      <c r="Q567" s="65"/>
      <c r="R567" s="11"/>
      <c r="Z567" s="61"/>
    </row>
    <row r="568" spans="1:26" s="12" customFormat="1" x14ac:dyDescent="0.25">
      <c r="A568"/>
      <c r="B568"/>
      <c r="C568"/>
      <c r="D568"/>
      <c r="E568"/>
      <c r="F568"/>
      <c r="G568"/>
      <c r="H568"/>
      <c r="M568" s="11"/>
      <c r="N568" s="11"/>
      <c r="O568" s="11"/>
      <c r="P568" s="11"/>
      <c r="Q568" s="65"/>
      <c r="R568" s="11"/>
      <c r="Z568" s="61"/>
    </row>
    <row r="569" spans="1:26" s="12" customFormat="1" x14ac:dyDescent="0.25">
      <c r="A569"/>
      <c r="B569"/>
      <c r="C569"/>
      <c r="D569"/>
      <c r="E569"/>
      <c r="F569"/>
      <c r="G569"/>
      <c r="H569"/>
      <c r="M569" s="11"/>
      <c r="N569" s="11"/>
      <c r="O569" s="11"/>
      <c r="P569" s="11"/>
      <c r="Q569" s="65"/>
      <c r="R569" s="11"/>
      <c r="Z569" s="61"/>
    </row>
    <row r="570" spans="1:26" s="12" customFormat="1" x14ac:dyDescent="0.25">
      <c r="A570"/>
      <c r="B570"/>
      <c r="C570"/>
      <c r="D570"/>
      <c r="E570"/>
      <c r="F570"/>
      <c r="G570"/>
      <c r="H570"/>
      <c r="M570" s="11"/>
      <c r="N570" s="11"/>
      <c r="O570" s="11"/>
      <c r="P570" s="11"/>
      <c r="Q570" s="65"/>
      <c r="R570" s="11"/>
      <c r="Z570" s="61"/>
    </row>
    <row r="571" spans="1:26" s="12" customFormat="1" x14ac:dyDescent="0.25">
      <c r="A571"/>
      <c r="B571"/>
      <c r="C571"/>
      <c r="D571"/>
      <c r="E571"/>
      <c r="F571"/>
      <c r="G571"/>
      <c r="H571"/>
      <c r="M571" s="11"/>
      <c r="N571" s="11"/>
      <c r="O571" s="11"/>
      <c r="P571" s="11"/>
      <c r="Q571" s="65"/>
      <c r="R571" s="11"/>
      <c r="Z571" s="61"/>
    </row>
    <row r="572" spans="1:26" s="12" customFormat="1" x14ac:dyDescent="0.25">
      <c r="A572"/>
      <c r="B572"/>
      <c r="C572"/>
      <c r="D572"/>
      <c r="E572"/>
      <c r="F572"/>
      <c r="G572"/>
      <c r="H572"/>
      <c r="M572" s="11"/>
      <c r="N572" s="11"/>
      <c r="O572" s="11"/>
      <c r="P572" s="11"/>
      <c r="Q572" s="65"/>
      <c r="R572" s="11"/>
      <c r="Z572" s="61"/>
    </row>
    <row r="573" spans="1:26" s="12" customFormat="1" x14ac:dyDescent="0.25">
      <c r="A573"/>
      <c r="B573"/>
      <c r="C573"/>
      <c r="D573"/>
      <c r="E573"/>
      <c r="F573"/>
      <c r="G573"/>
      <c r="H573"/>
      <c r="M573" s="11"/>
      <c r="N573" s="11"/>
      <c r="O573" s="11"/>
      <c r="P573" s="11"/>
      <c r="Q573" s="65"/>
      <c r="R573" s="11"/>
      <c r="Z573" s="61"/>
    </row>
    <row r="574" spans="1:26" s="12" customFormat="1" x14ac:dyDescent="0.25">
      <c r="A574"/>
      <c r="B574"/>
      <c r="C574"/>
      <c r="D574"/>
      <c r="E574"/>
      <c r="F574"/>
      <c r="G574"/>
      <c r="H574"/>
      <c r="M574" s="11"/>
      <c r="N574" s="11"/>
      <c r="O574" s="11"/>
      <c r="P574" s="11"/>
      <c r="Q574" s="65"/>
      <c r="R574" s="11"/>
      <c r="Z574" s="61"/>
    </row>
    <row r="575" spans="1:26" s="12" customFormat="1" x14ac:dyDescent="0.25">
      <c r="A575"/>
      <c r="B575"/>
      <c r="C575"/>
      <c r="D575"/>
      <c r="E575"/>
      <c r="F575"/>
      <c r="G575"/>
      <c r="H575"/>
      <c r="M575" s="11"/>
      <c r="N575" s="11"/>
      <c r="O575" s="11"/>
      <c r="P575" s="11"/>
      <c r="Q575" s="65"/>
      <c r="R575" s="11"/>
      <c r="Z575" s="61"/>
    </row>
    <row r="576" spans="1:26" s="12" customFormat="1" x14ac:dyDescent="0.25">
      <c r="A576"/>
      <c r="B576"/>
      <c r="C576"/>
      <c r="D576"/>
      <c r="E576"/>
      <c r="F576"/>
      <c r="G576"/>
      <c r="H576"/>
      <c r="M576" s="11"/>
      <c r="N576" s="11"/>
      <c r="O576" s="11"/>
      <c r="P576" s="11"/>
      <c r="Q576" s="65"/>
      <c r="R576" s="11"/>
      <c r="Z576" s="61"/>
    </row>
    <row r="577" spans="1:26" s="12" customFormat="1" x14ac:dyDescent="0.25">
      <c r="A577"/>
      <c r="B577"/>
      <c r="C577"/>
      <c r="D577"/>
      <c r="E577"/>
      <c r="F577"/>
      <c r="G577"/>
      <c r="H577"/>
      <c r="M577" s="11"/>
      <c r="N577" s="11"/>
      <c r="O577" s="11"/>
      <c r="P577" s="11"/>
      <c r="Q577" s="65"/>
      <c r="R577" s="11"/>
      <c r="Z577" s="61"/>
    </row>
    <row r="578" spans="1:26" s="12" customFormat="1" x14ac:dyDescent="0.25">
      <c r="A578"/>
      <c r="B578"/>
      <c r="C578"/>
      <c r="D578"/>
      <c r="E578"/>
      <c r="F578"/>
      <c r="G578"/>
      <c r="H578"/>
      <c r="M578" s="11"/>
      <c r="N578" s="11"/>
      <c r="O578" s="11"/>
      <c r="P578" s="11"/>
      <c r="Q578" s="65"/>
      <c r="R578" s="11"/>
      <c r="Z578" s="61"/>
    </row>
    <row r="579" spans="1:26" s="12" customFormat="1" x14ac:dyDescent="0.25">
      <c r="A579"/>
      <c r="B579"/>
      <c r="C579"/>
      <c r="D579"/>
      <c r="E579"/>
      <c r="F579"/>
      <c r="G579"/>
      <c r="H579"/>
      <c r="M579" s="11"/>
      <c r="N579" s="11"/>
      <c r="O579" s="11"/>
      <c r="P579" s="11"/>
      <c r="Q579" s="65"/>
      <c r="R579" s="11"/>
      <c r="Z579" s="61"/>
    </row>
    <row r="580" spans="1:26" s="12" customFormat="1" x14ac:dyDescent="0.25">
      <c r="A580"/>
      <c r="B580"/>
      <c r="C580"/>
      <c r="D580"/>
      <c r="E580"/>
      <c r="F580"/>
      <c r="G580"/>
      <c r="H580"/>
      <c r="M580" s="11"/>
      <c r="N580" s="11"/>
      <c r="O580" s="11"/>
      <c r="P580" s="11"/>
      <c r="Q580" s="65"/>
      <c r="R580" s="11"/>
      <c r="Z580" s="61"/>
    </row>
    <row r="581" spans="1:26" s="12" customFormat="1" x14ac:dyDescent="0.25">
      <c r="A581"/>
      <c r="B581"/>
      <c r="C581"/>
      <c r="D581"/>
      <c r="E581"/>
      <c r="F581"/>
      <c r="G581"/>
      <c r="H581"/>
      <c r="M581" s="11"/>
      <c r="N581" s="11"/>
      <c r="O581" s="11"/>
      <c r="P581" s="11"/>
      <c r="Q581" s="65"/>
      <c r="R581" s="11"/>
      <c r="Z581" s="61"/>
    </row>
    <row r="582" spans="1:26" s="12" customFormat="1" x14ac:dyDescent="0.25">
      <c r="A582"/>
      <c r="B582"/>
      <c r="C582"/>
      <c r="D582"/>
      <c r="E582"/>
      <c r="F582"/>
      <c r="G582"/>
      <c r="H582"/>
      <c r="M582" s="11"/>
      <c r="N582" s="11"/>
      <c r="O582" s="11"/>
      <c r="P582" s="11"/>
      <c r="Q582" s="65"/>
      <c r="R582" s="11"/>
      <c r="Z582" s="61"/>
    </row>
    <row r="583" spans="1:26" s="12" customFormat="1" x14ac:dyDescent="0.25">
      <c r="A583"/>
      <c r="B583"/>
      <c r="C583"/>
      <c r="D583"/>
      <c r="E583"/>
      <c r="F583"/>
      <c r="G583"/>
      <c r="H583"/>
      <c r="M583" s="11"/>
      <c r="N583" s="11"/>
      <c r="O583" s="11"/>
      <c r="P583" s="11"/>
      <c r="Q583" s="65"/>
      <c r="R583" s="11"/>
      <c r="Z583" s="61"/>
    </row>
    <row r="584" spans="1:26" s="12" customFormat="1" x14ac:dyDescent="0.25">
      <c r="A584"/>
      <c r="B584"/>
      <c r="C584"/>
      <c r="D584"/>
      <c r="E584"/>
      <c r="F584"/>
      <c r="G584"/>
      <c r="H584"/>
      <c r="M584" s="11"/>
      <c r="N584" s="11"/>
      <c r="O584" s="11"/>
      <c r="P584" s="11"/>
      <c r="Q584" s="65"/>
      <c r="R584" s="11"/>
      <c r="Z584" s="61"/>
    </row>
    <row r="585" spans="1:26" s="12" customFormat="1" x14ac:dyDescent="0.25">
      <c r="A585"/>
      <c r="B585"/>
      <c r="C585"/>
      <c r="D585"/>
      <c r="E585"/>
      <c r="F585"/>
      <c r="G585"/>
      <c r="H585"/>
      <c r="M585" s="11"/>
      <c r="N585" s="11"/>
      <c r="O585" s="11"/>
      <c r="P585" s="11"/>
      <c r="Q585" s="65"/>
      <c r="R585" s="11"/>
      <c r="Z585" s="61"/>
    </row>
    <row r="586" spans="1:26" s="12" customFormat="1" x14ac:dyDescent="0.25">
      <c r="A586"/>
      <c r="B586"/>
      <c r="C586"/>
      <c r="D586"/>
      <c r="E586"/>
      <c r="F586"/>
      <c r="G586"/>
      <c r="H586"/>
      <c r="M586" s="11"/>
      <c r="N586" s="11"/>
      <c r="O586" s="11"/>
      <c r="P586" s="11"/>
      <c r="Q586" s="65"/>
      <c r="R586" s="11"/>
      <c r="Z586" s="61"/>
    </row>
    <row r="587" spans="1:26" s="12" customFormat="1" x14ac:dyDescent="0.25">
      <c r="A587"/>
      <c r="B587"/>
      <c r="C587"/>
      <c r="D587"/>
      <c r="E587"/>
      <c r="F587"/>
      <c r="G587"/>
      <c r="H587"/>
      <c r="M587" s="11"/>
      <c r="N587" s="11"/>
      <c r="O587" s="11"/>
      <c r="P587" s="11"/>
      <c r="Q587" s="65"/>
      <c r="R587" s="11"/>
      <c r="Z587" s="61"/>
    </row>
    <row r="588" spans="1:26" s="12" customFormat="1" x14ac:dyDescent="0.25">
      <c r="A588"/>
      <c r="B588"/>
      <c r="C588"/>
      <c r="D588"/>
      <c r="E588"/>
      <c r="F588"/>
      <c r="G588"/>
      <c r="H588"/>
      <c r="M588" s="11"/>
      <c r="N588" s="11"/>
      <c r="O588" s="11"/>
      <c r="P588" s="11"/>
      <c r="Q588" s="65"/>
      <c r="R588" s="11"/>
      <c r="Z588" s="61"/>
    </row>
    <row r="589" spans="1:26" s="12" customFormat="1" x14ac:dyDescent="0.25">
      <c r="A589"/>
      <c r="B589"/>
      <c r="C589"/>
      <c r="D589"/>
      <c r="E589"/>
      <c r="F589"/>
      <c r="G589"/>
      <c r="H589"/>
      <c r="M589" s="11"/>
      <c r="N589" s="11"/>
      <c r="O589" s="11"/>
      <c r="P589" s="11"/>
      <c r="Q589" s="65"/>
      <c r="R589" s="11"/>
      <c r="Z589" s="61"/>
    </row>
    <row r="590" spans="1:26" s="12" customFormat="1" x14ac:dyDescent="0.25">
      <c r="A590"/>
      <c r="B590"/>
      <c r="C590"/>
      <c r="D590"/>
      <c r="E590"/>
      <c r="F590"/>
      <c r="G590"/>
      <c r="H590"/>
      <c r="M590" s="11"/>
      <c r="N590" s="11"/>
      <c r="O590" s="11"/>
      <c r="P590" s="11"/>
      <c r="Q590" s="65"/>
      <c r="R590" s="11"/>
      <c r="Z590" s="61"/>
    </row>
    <row r="591" spans="1:26" s="12" customFormat="1" x14ac:dyDescent="0.25">
      <c r="A591"/>
      <c r="B591"/>
      <c r="C591"/>
      <c r="D591"/>
      <c r="E591"/>
      <c r="F591"/>
      <c r="G591"/>
      <c r="H591"/>
      <c r="M591" s="11"/>
      <c r="N591" s="11"/>
      <c r="O591" s="11"/>
      <c r="P591" s="11"/>
      <c r="Q591" s="65"/>
      <c r="R591" s="11"/>
      <c r="Z591" s="61"/>
    </row>
    <row r="592" spans="1:26" s="12" customFormat="1" x14ac:dyDescent="0.25">
      <c r="A592"/>
      <c r="B592"/>
      <c r="C592"/>
      <c r="D592"/>
      <c r="E592"/>
      <c r="F592"/>
      <c r="G592"/>
      <c r="H592"/>
      <c r="M592" s="11"/>
      <c r="N592" s="11"/>
      <c r="O592" s="11"/>
      <c r="P592" s="11"/>
      <c r="Q592" s="65"/>
      <c r="R592" s="11"/>
      <c r="Z592" s="61"/>
    </row>
    <row r="593" spans="1:26" s="12" customFormat="1" x14ac:dyDescent="0.25">
      <c r="A593"/>
      <c r="B593"/>
      <c r="C593"/>
      <c r="D593"/>
      <c r="E593"/>
      <c r="F593"/>
      <c r="G593"/>
      <c r="H593"/>
      <c r="M593" s="11"/>
      <c r="N593" s="11"/>
      <c r="O593" s="11"/>
      <c r="P593" s="11"/>
      <c r="Q593" s="65"/>
      <c r="R593" s="11"/>
      <c r="Z593" s="61"/>
    </row>
    <row r="594" spans="1:26" s="12" customFormat="1" x14ac:dyDescent="0.25">
      <c r="A594"/>
      <c r="B594"/>
      <c r="C594"/>
      <c r="D594"/>
      <c r="E594"/>
      <c r="F594"/>
      <c r="G594"/>
      <c r="H594"/>
      <c r="M594" s="11"/>
      <c r="N594" s="11"/>
      <c r="O594" s="11"/>
      <c r="P594" s="11"/>
      <c r="Q594" s="65"/>
      <c r="R594" s="11"/>
      <c r="Z594" s="61"/>
    </row>
    <row r="595" spans="1:26" s="12" customFormat="1" x14ac:dyDescent="0.25">
      <c r="A595"/>
      <c r="B595"/>
      <c r="C595"/>
      <c r="D595"/>
      <c r="E595"/>
      <c r="F595"/>
      <c r="G595"/>
      <c r="H595"/>
      <c r="M595" s="11"/>
      <c r="N595" s="11"/>
      <c r="O595" s="11"/>
      <c r="P595" s="11"/>
      <c r="Q595" s="65"/>
      <c r="R595" s="11"/>
      <c r="Z595" s="61"/>
    </row>
    <row r="596" spans="1:26" s="12" customFormat="1" x14ac:dyDescent="0.25">
      <c r="A596"/>
      <c r="B596"/>
      <c r="C596"/>
      <c r="D596"/>
      <c r="E596"/>
      <c r="F596"/>
      <c r="G596"/>
      <c r="H596"/>
      <c r="M596" s="11"/>
      <c r="N596" s="11"/>
      <c r="O596" s="11"/>
      <c r="P596" s="11"/>
      <c r="Q596" s="65"/>
      <c r="R596" s="11"/>
      <c r="Z596" s="61"/>
    </row>
    <row r="597" spans="1:26" s="12" customFormat="1" x14ac:dyDescent="0.25">
      <c r="A597"/>
      <c r="B597"/>
      <c r="C597"/>
      <c r="D597"/>
      <c r="E597"/>
      <c r="F597"/>
      <c r="G597"/>
      <c r="H597"/>
      <c r="M597" s="11"/>
      <c r="N597" s="11"/>
      <c r="O597" s="11"/>
      <c r="P597" s="11"/>
      <c r="Q597" s="65"/>
      <c r="R597" s="11"/>
      <c r="Z597" s="61"/>
    </row>
    <row r="598" spans="1:26" s="12" customFormat="1" x14ac:dyDescent="0.25">
      <c r="A598"/>
      <c r="B598"/>
      <c r="C598"/>
      <c r="D598"/>
      <c r="E598"/>
      <c r="F598"/>
      <c r="G598"/>
      <c r="H598"/>
      <c r="M598" s="11"/>
      <c r="N598" s="11"/>
      <c r="O598" s="11"/>
      <c r="P598" s="11"/>
      <c r="Q598" s="65"/>
      <c r="R598" s="11"/>
      <c r="Z598" s="61"/>
    </row>
    <row r="599" spans="1:26" s="12" customFormat="1" x14ac:dyDescent="0.25">
      <c r="A599"/>
      <c r="B599"/>
      <c r="C599"/>
      <c r="D599"/>
      <c r="E599"/>
      <c r="F599"/>
      <c r="G599"/>
      <c r="H599"/>
      <c r="M599" s="11"/>
      <c r="N599" s="11"/>
      <c r="O599" s="11"/>
      <c r="P599" s="11"/>
      <c r="Q599" s="65"/>
      <c r="R599" s="11"/>
      <c r="Z599" s="61"/>
    </row>
    <row r="600" spans="1:26" s="12" customFormat="1" x14ac:dyDescent="0.25">
      <c r="A600"/>
      <c r="B600"/>
      <c r="C600"/>
      <c r="D600"/>
      <c r="E600"/>
      <c r="F600"/>
      <c r="G600"/>
      <c r="H600"/>
      <c r="M600" s="11"/>
      <c r="N600" s="11"/>
      <c r="O600" s="11"/>
      <c r="P600" s="11"/>
      <c r="Q600" s="65"/>
      <c r="R600" s="11"/>
      <c r="Z600" s="61"/>
    </row>
    <row r="601" spans="1:26" s="12" customFormat="1" x14ac:dyDescent="0.25">
      <c r="A601"/>
      <c r="B601"/>
      <c r="C601"/>
      <c r="D601"/>
      <c r="E601"/>
      <c r="F601"/>
      <c r="G601"/>
      <c r="H601"/>
      <c r="M601" s="11"/>
      <c r="N601" s="11"/>
      <c r="O601" s="11"/>
      <c r="P601" s="11"/>
      <c r="Q601" s="65"/>
      <c r="R601" s="11"/>
      <c r="Z601" s="61"/>
    </row>
    <row r="602" spans="1:26" s="12" customFormat="1" x14ac:dyDescent="0.25">
      <c r="A602"/>
      <c r="B602"/>
      <c r="C602"/>
      <c r="D602"/>
      <c r="E602"/>
      <c r="F602"/>
      <c r="G602"/>
      <c r="H602"/>
      <c r="M602" s="11"/>
      <c r="N602" s="11"/>
      <c r="O602" s="11"/>
      <c r="P602" s="11"/>
      <c r="Q602" s="65"/>
      <c r="R602" s="11"/>
      <c r="Z602" s="61"/>
    </row>
    <row r="603" spans="1:26" s="12" customFormat="1" x14ac:dyDescent="0.25">
      <c r="A603"/>
      <c r="B603"/>
      <c r="C603"/>
      <c r="D603"/>
      <c r="E603"/>
      <c r="F603"/>
      <c r="G603"/>
      <c r="H603"/>
      <c r="M603" s="11"/>
      <c r="N603" s="11"/>
      <c r="O603" s="11"/>
      <c r="P603" s="11"/>
      <c r="Q603" s="65"/>
      <c r="R603" s="11"/>
      <c r="Z603" s="61"/>
    </row>
    <row r="604" spans="1:26" s="12" customFormat="1" x14ac:dyDescent="0.25">
      <c r="A604"/>
      <c r="B604"/>
      <c r="C604"/>
      <c r="D604"/>
      <c r="E604"/>
      <c r="F604"/>
      <c r="G604"/>
      <c r="H604"/>
      <c r="M604" s="11"/>
      <c r="N604" s="11"/>
      <c r="O604" s="11"/>
      <c r="P604" s="11"/>
      <c r="Q604" s="65"/>
      <c r="R604" s="11"/>
      <c r="Z604" s="61"/>
    </row>
    <row r="605" spans="1:26" s="12" customFormat="1" x14ac:dyDescent="0.25">
      <c r="A605"/>
      <c r="B605"/>
      <c r="C605"/>
      <c r="D605"/>
      <c r="E605"/>
      <c r="F605"/>
      <c r="G605"/>
      <c r="H605"/>
      <c r="M605" s="11"/>
      <c r="N605" s="11"/>
      <c r="O605" s="11"/>
      <c r="P605" s="11"/>
      <c r="Q605" s="65"/>
      <c r="R605" s="11"/>
      <c r="Z605" s="61"/>
    </row>
    <row r="606" spans="1:26" s="12" customFormat="1" x14ac:dyDescent="0.25">
      <c r="A606"/>
      <c r="B606"/>
      <c r="C606"/>
      <c r="D606"/>
      <c r="E606"/>
      <c r="F606"/>
      <c r="G606"/>
      <c r="H606"/>
      <c r="M606" s="11"/>
      <c r="N606" s="11"/>
      <c r="O606" s="11"/>
      <c r="P606" s="11"/>
      <c r="Q606" s="65"/>
      <c r="R606" s="11"/>
      <c r="Z606" s="61"/>
    </row>
    <row r="607" spans="1:26" s="12" customFormat="1" x14ac:dyDescent="0.25">
      <c r="A607"/>
      <c r="B607"/>
      <c r="C607"/>
      <c r="D607"/>
      <c r="E607"/>
      <c r="F607"/>
      <c r="G607"/>
      <c r="H607"/>
      <c r="M607" s="11"/>
      <c r="N607" s="11"/>
      <c r="O607" s="11"/>
      <c r="P607" s="11"/>
      <c r="Q607" s="65"/>
      <c r="R607" s="11"/>
      <c r="Z607" s="61"/>
    </row>
    <row r="608" spans="1:26" s="12" customFormat="1" x14ac:dyDescent="0.25">
      <c r="A608"/>
      <c r="B608"/>
      <c r="C608"/>
      <c r="D608"/>
      <c r="E608"/>
      <c r="F608"/>
      <c r="G608"/>
      <c r="H608"/>
      <c r="M608" s="11"/>
      <c r="N608" s="11"/>
      <c r="O608" s="11"/>
      <c r="P608" s="11"/>
      <c r="Q608" s="65"/>
      <c r="R608" s="11"/>
      <c r="Z608" s="61"/>
    </row>
    <row r="609" spans="1:26" s="12" customFormat="1" x14ac:dyDescent="0.25">
      <c r="A609"/>
      <c r="B609"/>
      <c r="C609"/>
      <c r="D609"/>
      <c r="E609"/>
      <c r="F609"/>
      <c r="G609"/>
      <c r="H609"/>
      <c r="M609" s="11"/>
      <c r="N609" s="11"/>
      <c r="O609" s="11"/>
      <c r="P609" s="11"/>
      <c r="Q609" s="65"/>
      <c r="R609" s="11"/>
      <c r="Z609" s="61"/>
    </row>
    <row r="610" spans="1:26" s="12" customFormat="1" x14ac:dyDescent="0.25">
      <c r="A610"/>
      <c r="B610"/>
      <c r="C610"/>
      <c r="D610"/>
      <c r="E610"/>
      <c r="F610"/>
      <c r="G610"/>
      <c r="H610"/>
      <c r="M610" s="11"/>
      <c r="N610" s="11"/>
      <c r="O610" s="11"/>
      <c r="P610" s="11"/>
      <c r="Q610" s="65"/>
      <c r="R610" s="11"/>
      <c r="Z610" s="61"/>
    </row>
    <row r="611" spans="1:26" s="12" customFormat="1" x14ac:dyDescent="0.25">
      <c r="A611"/>
      <c r="B611"/>
      <c r="C611"/>
      <c r="D611"/>
      <c r="E611"/>
      <c r="F611"/>
      <c r="G611"/>
      <c r="H611"/>
      <c r="M611" s="11"/>
      <c r="N611" s="11"/>
      <c r="O611" s="11"/>
      <c r="P611" s="11"/>
      <c r="Q611" s="65"/>
      <c r="R611" s="11"/>
      <c r="Z611" s="61"/>
    </row>
    <row r="612" spans="1:26" s="12" customFormat="1" x14ac:dyDescent="0.25">
      <c r="A612"/>
      <c r="B612"/>
      <c r="C612"/>
      <c r="D612"/>
      <c r="E612"/>
      <c r="F612"/>
      <c r="G612"/>
      <c r="H612"/>
      <c r="M612" s="11"/>
      <c r="N612" s="11"/>
      <c r="O612" s="11"/>
      <c r="P612" s="11"/>
      <c r="Q612" s="65"/>
      <c r="R612" s="11"/>
      <c r="Z612" s="61"/>
    </row>
    <row r="613" spans="1:26" s="12" customFormat="1" x14ac:dyDescent="0.25">
      <c r="A613"/>
      <c r="B613"/>
      <c r="C613"/>
      <c r="D613"/>
      <c r="E613"/>
      <c r="F613"/>
      <c r="G613"/>
      <c r="H613"/>
      <c r="M613" s="11"/>
      <c r="N613" s="11"/>
      <c r="O613" s="11"/>
      <c r="P613" s="11"/>
      <c r="Q613" s="65"/>
      <c r="R613" s="11"/>
      <c r="Z613" s="61"/>
    </row>
    <row r="614" spans="1:26" s="12" customFormat="1" x14ac:dyDescent="0.25">
      <c r="A614"/>
      <c r="B614"/>
      <c r="C614"/>
      <c r="D614"/>
      <c r="E614"/>
      <c r="F614"/>
      <c r="G614"/>
      <c r="H614"/>
      <c r="M614" s="11"/>
      <c r="N614" s="11"/>
      <c r="O614" s="11"/>
      <c r="P614" s="11"/>
      <c r="Q614" s="65"/>
      <c r="R614" s="11"/>
      <c r="Z614" s="61"/>
    </row>
    <row r="615" spans="1:26" s="12" customFormat="1" x14ac:dyDescent="0.25">
      <c r="A615"/>
      <c r="B615"/>
      <c r="C615"/>
      <c r="D615"/>
      <c r="E615"/>
      <c r="F615"/>
      <c r="G615"/>
      <c r="H615"/>
      <c r="M615" s="11"/>
      <c r="N615" s="11"/>
      <c r="O615" s="11"/>
      <c r="P615" s="11"/>
      <c r="Q615" s="65"/>
      <c r="R615" s="11"/>
      <c r="Z615" s="61"/>
    </row>
    <row r="616" spans="1:26" s="12" customFormat="1" x14ac:dyDescent="0.25">
      <c r="A616"/>
      <c r="B616"/>
      <c r="C616"/>
      <c r="D616"/>
      <c r="E616"/>
      <c r="F616"/>
      <c r="G616"/>
      <c r="H616"/>
      <c r="M616" s="11"/>
      <c r="N616" s="11"/>
      <c r="O616" s="11"/>
      <c r="P616" s="11"/>
      <c r="Q616" s="65"/>
      <c r="R616" s="11"/>
      <c r="Z616" s="61"/>
    </row>
    <row r="617" spans="1:26" s="12" customFormat="1" x14ac:dyDescent="0.25">
      <c r="A617"/>
      <c r="B617"/>
      <c r="C617"/>
      <c r="D617"/>
      <c r="E617"/>
      <c r="F617"/>
      <c r="G617"/>
      <c r="H617"/>
      <c r="M617" s="11"/>
      <c r="N617" s="11"/>
      <c r="O617" s="11"/>
      <c r="P617" s="11"/>
      <c r="Q617" s="65"/>
      <c r="R617" s="11"/>
      <c r="Z617" s="61"/>
    </row>
    <row r="618" spans="1:26" s="12" customFormat="1" x14ac:dyDescent="0.25">
      <c r="A618"/>
      <c r="B618"/>
      <c r="C618"/>
      <c r="D618"/>
      <c r="E618"/>
      <c r="F618"/>
      <c r="G618"/>
      <c r="H618"/>
      <c r="M618" s="11"/>
      <c r="N618" s="11"/>
      <c r="O618" s="11"/>
      <c r="P618" s="11"/>
      <c r="Q618" s="65"/>
      <c r="R618" s="11"/>
      <c r="Z618" s="61"/>
    </row>
    <row r="619" spans="1:26" s="12" customFormat="1" x14ac:dyDescent="0.25">
      <c r="A619"/>
      <c r="B619"/>
      <c r="C619"/>
      <c r="D619"/>
      <c r="E619"/>
      <c r="F619"/>
      <c r="G619"/>
      <c r="H619"/>
      <c r="M619" s="11"/>
      <c r="N619" s="11"/>
      <c r="O619" s="11"/>
      <c r="P619" s="11"/>
      <c r="Q619" s="65"/>
      <c r="R619" s="11"/>
      <c r="Z619" s="61"/>
    </row>
    <row r="620" spans="1:26" s="12" customFormat="1" x14ac:dyDescent="0.25">
      <c r="A620"/>
      <c r="B620"/>
      <c r="C620"/>
      <c r="D620"/>
      <c r="E620"/>
      <c r="F620"/>
      <c r="G620"/>
      <c r="H620"/>
      <c r="M620" s="11"/>
      <c r="N620" s="11"/>
      <c r="O620" s="11"/>
      <c r="P620" s="11"/>
      <c r="Q620" s="65"/>
      <c r="R620" s="11"/>
      <c r="Z620" s="61"/>
    </row>
    <row r="621" spans="1:26" s="12" customFormat="1" x14ac:dyDescent="0.25">
      <c r="A621"/>
      <c r="B621"/>
      <c r="C621"/>
      <c r="D621"/>
      <c r="E621"/>
      <c r="F621"/>
      <c r="G621"/>
      <c r="H621"/>
      <c r="M621" s="11"/>
      <c r="N621" s="11"/>
      <c r="O621" s="11"/>
      <c r="P621" s="11"/>
      <c r="Q621" s="65"/>
      <c r="R621" s="11"/>
      <c r="Z621" s="61"/>
    </row>
    <row r="622" spans="1:26" s="12" customFormat="1" x14ac:dyDescent="0.25">
      <c r="A622"/>
      <c r="B622"/>
      <c r="C622"/>
      <c r="D622"/>
      <c r="E622"/>
      <c r="F622"/>
      <c r="G622"/>
      <c r="H622"/>
      <c r="M622" s="11"/>
      <c r="N622" s="11"/>
      <c r="O622" s="11"/>
      <c r="P622" s="11"/>
      <c r="Q622" s="65"/>
      <c r="R622" s="11"/>
      <c r="Z622" s="61"/>
    </row>
    <row r="623" spans="1:26" s="12" customFormat="1" x14ac:dyDescent="0.25">
      <c r="A623"/>
      <c r="B623"/>
      <c r="C623"/>
      <c r="D623"/>
      <c r="E623"/>
      <c r="F623"/>
      <c r="G623"/>
      <c r="H623"/>
      <c r="M623" s="11"/>
      <c r="N623" s="11"/>
      <c r="O623" s="11"/>
      <c r="P623" s="11"/>
      <c r="Q623" s="65"/>
      <c r="R623" s="11"/>
      <c r="Z623" s="61"/>
    </row>
    <row r="624" spans="1:26" s="12" customFormat="1" x14ac:dyDescent="0.25">
      <c r="A624"/>
      <c r="B624"/>
      <c r="C624"/>
      <c r="D624"/>
      <c r="E624"/>
      <c r="F624"/>
      <c r="G624"/>
      <c r="H624"/>
      <c r="M624" s="11"/>
      <c r="N624" s="11"/>
      <c r="O624" s="11"/>
      <c r="P624" s="11"/>
      <c r="Q624" s="65"/>
      <c r="R624" s="11"/>
      <c r="Z624" s="61"/>
    </row>
    <row r="625" spans="1:26" s="12" customFormat="1" x14ac:dyDescent="0.25">
      <c r="A625"/>
      <c r="B625"/>
      <c r="C625"/>
      <c r="D625"/>
      <c r="E625"/>
      <c r="F625"/>
      <c r="G625"/>
      <c r="H625"/>
      <c r="M625" s="11"/>
      <c r="N625" s="11"/>
      <c r="O625" s="11"/>
      <c r="P625" s="11"/>
      <c r="Q625" s="65"/>
      <c r="R625" s="11"/>
      <c r="Z625" s="61"/>
    </row>
    <row r="626" spans="1:26" s="12" customFormat="1" x14ac:dyDescent="0.25">
      <c r="A626"/>
      <c r="B626"/>
      <c r="C626"/>
      <c r="D626"/>
      <c r="E626"/>
      <c r="F626"/>
      <c r="G626"/>
      <c r="H626"/>
      <c r="M626" s="11"/>
      <c r="N626" s="11"/>
      <c r="O626" s="11"/>
      <c r="P626" s="11"/>
      <c r="Q626" s="65"/>
      <c r="R626" s="11"/>
      <c r="Z626" s="61"/>
    </row>
    <row r="627" spans="1:26" s="12" customFormat="1" x14ac:dyDescent="0.25">
      <c r="A627"/>
      <c r="B627"/>
      <c r="C627"/>
      <c r="D627"/>
      <c r="E627"/>
      <c r="F627"/>
      <c r="G627"/>
      <c r="H627"/>
      <c r="M627" s="11"/>
      <c r="N627" s="11"/>
      <c r="O627" s="11"/>
      <c r="P627" s="11"/>
      <c r="Q627" s="65"/>
      <c r="R627" s="11"/>
      <c r="Z627" s="61"/>
    </row>
    <row r="628" spans="1:26" s="12" customFormat="1" x14ac:dyDescent="0.25">
      <c r="A628"/>
      <c r="B628"/>
      <c r="C628"/>
      <c r="D628"/>
      <c r="E628"/>
      <c r="F628"/>
      <c r="G628"/>
      <c r="H628"/>
      <c r="M628" s="11"/>
      <c r="N628" s="11"/>
      <c r="O628" s="11"/>
      <c r="P628" s="11"/>
      <c r="Q628" s="65"/>
      <c r="R628" s="11"/>
      <c r="Z628" s="61"/>
    </row>
    <row r="629" spans="1:26" s="12" customFormat="1" x14ac:dyDescent="0.25">
      <c r="A629"/>
      <c r="B629"/>
      <c r="C629"/>
      <c r="D629"/>
      <c r="E629"/>
      <c r="F629"/>
      <c r="G629"/>
      <c r="H629"/>
      <c r="M629" s="11"/>
      <c r="N629" s="11"/>
      <c r="O629" s="11"/>
      <c r="P629" s="11"/>
      <c r="Q629" s="65"/>
      <c r="R629" s="11"/>
      <c r="Z629" s="61"/>
    </row>
    <row r="630" spans="1:26" s="12" customFormat="1" x14ac:dyDescent="0.25">
      <c r="A630"/>
      <c r="B630"/>
      <c r="C630"/>
      <c r="D630"/>
      <c r="E630"/>
      <c r="F630"/>
      <c r="G630"/>
      <c r="H630"/>
      <c r="M630" s="11"/>
      <c r="N630" s="11"/>
      <c r="O630" s="11"/>
      <c r="P630" s="11"/>
      <c r="Q630" s="65"/>
      <c r="R630" s="11"/>
      <c r="Z630" s="61"/>
    </row>
    <row r="631" spans="1:26" s="12" customFormat="1" x14ac:dyDescent="0.25">
      <c r="A631"/>
      <c r="B631"/>
      <c r="C631"/>
      <c r="D631"/>
      <c r="E631"/>
      <c r="F631"/>
      <c r="G631"/>
      <c r="H631"/>
      <c r="M631" s="11"/>
      <c r="N631" s="11"/>
      <c r="O631" s="11"/>
      <c r="P631" s="11"/>
      <c r="Q631" s="65"/>
      <c r="R631" s="11"/>
      <c r="Z631" s="61"/>
    </row>
    <row r="632" spans="1:26" s="12" customFormat="1" x14ac:dyDescent="0.25">
      <c r="A632"/>
      <c r="B632"/>
      <c r="C632"/>
      <c r="D632"/>
      <c r="E632"/>
      <c r="F632"/>
      <c r="G632"/>
      <c r="H632"/>
      <c r="M632" s="11"/>
      <c r="N632" s="11"/>
      <c r="O632" s="11"/>
      <c r="P632" s="11"/>
      <c r="Q632" s="65"/>
      <c r="R632" s="11"/>
      <c r="Z632" s="61"/>
    </row>
    <row r="633" spans="1:26" s="12" customFormat="1" x14ac:dyDescent="0.25">
      <c r="A633"/>
      <c r="B633"/>
      <c r="C633"/>
      <c r="D633"/>
      <c r="E633"/>
      <c r="F633"/>
      <c r="G633"/>
      <c r="H633"/>
      <c r="M633" s="11"/>
      <c r="N633" s="11"/>
      <c r="O633" s="11"/>
      <c r="P633" s="11"/>
      <c r="Q633" s="65"/>
      <c r="R633" s="11"/>
      <c r="Z633" s="61"/>
    </row>
    <row r="634" spans="1:26" s="12" customFormat="1" x14ac:dyDescent="0.25">
      <c r="A634"/>
      <c r="B634"/>
      <c r="C634"/>
      <c r="D634"/>
      <c r="E634"/>
      <c r="F634"/>
      <c r="G634"/>
      <c r="H634"/>
      <c r="M634" s="11"/>
      <c r="N634" s="11"/>
      <c r="O634" s="11"/>
      <c r="P634" s="11"/>
      <c r="Q634" s="65"/>
      <c r="R634" s="11"/>
      <c r="Z634" s="61"/>
    </row>
    <row r="635" spans="1:26" s="12" customFormat="1" x14ac:dyDescent="0.25">
      <c r="A635"/>
      <c r="B635"/>
      <c r="C635"/>
      <c r="D635"/>
      <c r="E635"/>
      <c r="F635"/>
      <c r="G635"/>
      <c r="H635"/>
      <c r="M635" s="11"/>
      <c r="N635" s="11"/>
      <c r="O635" s="11"/>
      <c r="P635" s="11"/>
      <c r="Q635" s="65"/>
      <c r="R635" s="11"/>
      <c r="Z635" s="61"/>
    </row>
    <row r="636" spans="1:26" s="12" customFormat="1" x14ac:dyDescent="0.25">
      <c r="A636"/>
      <c r="B636"/>
      <c r="C636"/>
      <c r="D636"/>
      <c r="E636"/>
      <c r="F636"/>
      <c r="G636"/>
      <c r="H636"/>
      <c r="M636" s="11"/>
      <c r="N636" s="11"/>
      <c r="O636" s="11"/>
      <c r="P636" s="11"/>
      <c r="Q636" s="65"/>
      <c r="R636" s="11"/>
      <c r="Z636" s="61"/>
    </row>
    <row r="637" spans="1:26" s="12" customFormat="1" x14ac:dyDescent="0.25">
      <c r="A637"/>
      <c r="B637"/>
      <c r="C637"/>
      <c r="D637"/>
      <c r="E637"/>
      <c r="F637"/>
      <c r="G637"/>
      <c r="H637"/>
      <c r="M637" s="11"/>
      <c r="N637" s="11"/>
      <c r="O637" s="11"/>
      <c r="P637" s="11"/>
      <c r="Q637" s="65"/>
      <c r="R637" s="11"/>
      <c r="Z637" s="61"/>
    </row>
    <row r="638" spans="1:26" s="12" customFormat="1" x14ac:dyDescent="0.25">
      <c r="A638"/>
      <c r="B638"/>
      <c r="C638"/>
      <c r="D638"/>
      <c r="E638"/>
      <c r="F638"/>
      <c r="G638"/>
      <c r="H638"/>
      <c r="M638" s="11"/>
      <c r="N638" s="11"/>
      <c r="O638" s="11"/>
      <c r="P638" s="11"/>
      <c r="Q638" s="65"/>
      <c r="R638" s="11"/>
      <c r="Z638" s="61"/>
    </row>
    <row r="639" spans="1:26" s="12" customFormat="1" x14ac:dyDescent="0.25">
      <c r="A639"/>
      <c r="B639"/>
      <c r="C639"/>
      <c r="D639"/>
      <c r="E639"/>
      <c r="F639"/>
      <c r="G639"/>
      <c r="H639"/>
      <c r="M639" s="11"/>
      <c r="N639" s="11"/>
      <c r="O639" s="11"/>
      <c r="P639" s="11"/>
      <c r="Q639" s="65"/>
      <c r="R639" s="11"/>
      <c r="Z639" s="61"/>
    </row>
    <row r="640" spans="1:26" s="12" customFormat="1" x14ac:dyDescent="0.25">
      <c r="A640"/>
      <c r="B640"/>
      <c r="C640"/>
      <c r="D640"/>
      <c r="E640"/>
      <c r="F640"/>
      <c r="G640"/>
      <c r="H640"/>
      <c r="M640" s="11"/>
      <c r="N640" s="11"/>
      <c r="O640" s="11"/>
      <c r="P640" s="11"/>
      <c r="Q640" s="65"/>
      <c r="R640" s="11"/>
      <c r="Z640" s="61"/>
    </row>
    <row r="641" spans="1:26" s="12" customFormat="1" x14ac:dyDescent="0.25">
      <c r="A641"/>
      <c r="B641"/>
      <c r="C641"/>
      <c r="D641"/>
      <c r="E641"/>
      <c r="F641"/>
      <c r="G641"/>
      <c r="H641"/>
      <c r="M641" s="11"/>
      <c r="N641" s="11"/>
      <c r="O641" s="11"/>
      <c r="P641" s="11"/>
      <c r="Q641" s="65"/>
      <c r="R641" s="11"/>
      <c r="Z641" s="61"/>
    </row>
    <row r="642" spans="1:26" s="12" customFormat="1" x14ac:dyDescent="0.25">
      <c r="A642"/>
      <c r="B642"/>
      <c r="C642"/>
      <c r="D642"/>
      <c r="E642"/>
      <c r="F642"/>
      <c r="G642"/>
      <c r="H642"/>
      <c r="M642" s="11"/>
      <c r="N642" s="11"/>
      <c r="O642" s="11"/>
      <c r="P642" s="11"/>
      <c r="Q642" s="65"/>
      <c r="R642" s="11"/>
      <c r="Z642" s="61"/>
    </row>
    <row r="643" spans="1:26" s="12" customFormat="1" x14ac:dyDescent="0.25">
      <c r="A643"/>
      <c r="B643"/>
      <c r="C643"/>
      <c r="D643"/>
      <c r="E643"/>
      <c r="F643"/>
      <c r="G643"/>
      <c r="H643"/>
      <c r="M643" s="11"/>
      <c r="N643" s="11"/>
      <c r="O643" s="11"/>
      <c r="P643" s="11"/>
      <c r="Q643" s="65"/>
      <c r="R643" s="11"/>
      <c r="Z643" s="61"/>
    </row>
    <row r="644" spans="1:26" s="12" customFormat="1" x14ac:dyDescent="0.25">
      <c r="A644"/>
      <c r="B644"/>
      <c r="C644"/>
      <c r="D644"/>
      <c r="E644"/>
      <c r="F644"/>
      <c r="G644"/>
      <c r="H644"/>
      <c r="M644" s="11"/>
      <c r="N644" s="11"/>
      <c r="O644" s="11"/>
      <c r="P644" s="11"/>
      <c r="Q644" s="65"/>
      <c r="R644" s="11"/>
      <c r="Z644" s="61"/>
    </row>
    <row r="645" spans="1:26" s="12" customFormat="1" x14ac:dyDescent="0.25">
      <c r="A645"/>
      <c r="B645"/>
      <c r="C645"/>
      <c r="D645"/>
      <c r="E645"/>
      <c r="F645"/>
      <c r="G645"/>
      <c r="H645"/>
      <c r="M645" s="11"/>
      <c r="N645" s="11"/>
      <c r="O645" s="11"/>
      <c r="P645" s="11"/>
      <c r="Q645" s="65"/>
      <c r="R645" s="11"/>
      <c r="Z645" s="61"/>
    </row>
    <row r="646" spans="1:26" s="12" customFormat="1" x14ac:dyDescent="0.25">
      <c r="A646"/>
      <c r="B646"/>
      <c r="C646"/>
      <c r="D646"/>
      <c r="E646"/>
      <c r="F646"/>
      <c r="G646"/>
      <c r="H646"/>
      <c r="M646" s="11"/>
      <c r="N646" s="11"/>
      <c r="O646" s="11"/>
      <c r="P646" s="11"/>
      <c r="Q646" s="65"/>
      <c r="R646" s="11"/>
      <c r="Z646" s="61"/>
    </row>
    <row r="647" spans="1:26" s="12" customFormat="1" x14ac:dyDescent="0.25">
      <c r="A647"/>
      <c r="B647"/>
      <c r="C647"/>
      <c r="D647"/>
      <c r="E647"/>
      <c r="F647"/>
      <c r="G647"/>
      <c r="H647"/>
      <c r="M647" s="11"/>
      <c r="N647" s="11"/>
      <c r="O647" s="11"/>
      <c r="P647" s="11"/>
      <c r="Q647" s="65"/>
      <c r="R647" s="11"/>
      <c r="Z647" s="61"/>
    </row>
    <row r="648" spans="1:26" s="12" customFormat="1" x14ac:dyDescent="0.25">
      <c r="A648"/>
      <c r="B648"/>
      <c r="C648"/>
      <c r="D648"/>
      <c r="E648"/>
      <c r="F648"/>
      <c r="G648"/>
      <c r="H648"/>
      <c r="M648" s="11"/>
      <c r="N648" s="11"/>
      <c r="O648" s="11"/>
      <c r="P648" s="11"/>
      <c r="Q648" s="65"/>
      <c r="R648" s="11"/>
      <c r="Z648" s="61"/>
    </row>
    <row r="649" spans="1:26" s="12" customFormat="1" x14ac:dyDescent="0.25">
      <c r="A649"/>
      <c r="B649"/>
      <c r="C649"/>
      <c r="D649"/>
      <c r="E649"/>
      <c r="F649"/>
      <c r="G649"/>
      <c r="H649"/>
      <c r="M649" s="11"/>
      <c r="N649" s="11"/>
      <c r="O649" s="11"/>
      <c r="P649" s="11"/>
      <c r="Q649" s="65"/>
      <c r="R649" s="11"/>
      <c r="Z649" s="61"/>
    </row>
    <row r="650" spans="1:26" s="12" customFormat="1" x14ac:dyDescent="0.25">
      <c r="A650"/>
      <c r="B650"/>
      <c r="C650"/>
      <c r="D650"/>
      <c r="E650"/>
      <c r="F650"/>
      <c r="G650"/>
      <c r="H650"/>
      <c r="M650" s="11"/>
      <c r="N650" s="11"/>
      <c r="O650" s="11"/>
      <c r="P650" s="11"/>
      <c r="Q650" s="65"/>
      <c r="R650" s="11"/>
      <c r="Z650" s="61"/>
    </row>
    <row r="651" spans="1:26" s="12" customFormat="1" x14ac:dyDescent="0.25">
      <c r="A651"/>
      <c r="B651"/>
      <c r="C651"/>
      <c r="D651"/>
      <c r="E651"/>
      <c r="F651"/>
      <c r="G651"/>
      <c r="H651"/>
      <c r="M651" s="11"/>
      <c r="N651" s="11"/>
      <c r="O651" s="11"/>
      <c r="P651" s="11"/>
      <c r="Q651" s="65"/>
      <c r="R651" s="11"/>
      <c r="Z651" s="61"/>
    </row>
    <row r="652" spans="1:26" s="12" customFormat="1" x14ac:dyDescent="0.25">
      <c r="A652"/>
      <c r="B652"/>
      <c r="C652"/>
      <c r="D652"/>
      <c r="E652"/>
      <c r="F652"/>
      <c r="G652"/>
      <c r="H652"/>
      <c r="M652" s="11"/>
      <c r="N652" s="11"/>
      <c r="O652" s="11"/>
      <c r="P652" s="11"/>
      <c r="Q652" s="65"/>
      <c r="R652" s="11"/>
      <c r="Z652" s="61"/>
    </row>
    <row r="653" spans="1:26" s="12" customFormat="1" x14ac:dyDescent="0.25">
      <c r="A653"/>
      <c r="B653"/>
      <c r="C653"/>
      <c r="D653"/>
      <c r="E653"/>
      <c r="F653"/>
      <c r="G653"/>
      <c r="H653"/>
      <c r="M653" s="11"/>
      <c r="N653" s="11"/>
      <c r="O653" s="11"/>
      <c r="P653" s="11"/>
      <c r="Q653" s="65"/>
      <c r="R653" s="11"/>
      <c r="Z653" s="61"/>
    </row>
    <row r="654" spans="1:26" s="12" customFormat="1" x14ac:dyDescent="0.25">
      <c r="A654"/>
      <c r="B654"/>
      <c r="C654"/>
      <c r="D654"/>
      <c r="E654"/>
      <c r="F654"/>
      <c r="G654"/>
      <c r="H654"/>
      <c r="M654" s="11"/>
      <c r="N654" s="11"/>
      <c r="O654" s="11"/>
      <c r="P654" s="11"/>
      <c r="Q654" s="65"/>
      <c r="R654" s="11"/>
      <c r="Z654" s="61"/>
    </row>
    <row r="655" spans="1:26" s="12" customFormat="1" x14ac:dyDescent="0.25">
      <c r="A655"/>
      <c r="B655"/>
      <c r="C655"/>
      <c r="D655"/>
      <c r="E655"/>
      <c r="F655"/>
      <c r="G655"/>
      <c r="H655"/>
      <c r="M655" s="11"/>
      <c r="N655" s="11"/>
      <c r="O655" s="11"/>
      <c r="P655" s="11"/>
      <c r="Q655" s="65"/>
      <c r="R655" s="11"/>
      <c r="Z655" s="61"/>
    </row>
    <row r="656" spans="1:26" s="12" customFormat="1" x14ac:dyDescent="0.25">
      <c r="A656"/>
      <c r="B656"/>
      <c r="C656"/>
      <c r="D656"/>
      <c r="E656"/>
      <c r="F656"/>
      <c r="G656"/>
      <c r="H656"/>
      <c r="M656" s="11"/>
      <c r="N656" s="11"/>
      <c r="O656" s="11"/>
      <c r="P656" s="11"/>
      <c r="Q656" s="65"/>
      <c r="R656" s="11"/>
      <c r="Z656" s="61"/>
    </row>
    <row r="657" spans="1:26" s="12" customFormat="1" x14ac:dyDescent="0.25">
      <c r="A657"/>
      <c r="B657"/>
      <c r="C657"/>
      <c r="D657"/>
      <c r="E657"/>
      <c r="F657"/>
      <c r="G657"/>
      <c r="H657"/>
      <c r="M657" s="11"/>
      <c r="N657" s="11"/>
      <c r="O657" s="11"/>
      <c r="P657" s="11"/>
      <c r="Q657" s="65"/>
      <c r="R657" s="11"/>
      <c r="Z657" s="61"/>
    </row>
    <row r="658" spans="1:26" s="12" customFormat="1" x14ac:dyDescent="0.25">
      <c r="A658"/>
      <c r="B658"/>
      <c r="C658"/>
      <c r="D658"/>
      <c r="E658"/>
      <c r="F658"/>
      <c r="G658"/>
      <c r="H658"/>
      <c r="M658" s="11"/>
      <c r="N658" s="11"/>
      <c r="O658" s="11"/>
      <c r="P658" s="11"/>
      <c r="Q658" s="65"/>
      <c r="R658" s="11"/>
      <c r="Z658" s="61"/>
    </row>
    <row r="659" spans="1:26" s="12" customFormat="1" x14ac:dyDescent="0.25">
      <c r="A659"/>
      <c r="B659"/>
      <c r="C659"/>
      <c r="D659"/>
      <c r="E659"/>
      <c r="F659"/>
      <c r="G659"/>
      <c r="H659"/>
      <c r="M659" s="11"/>
      <c r="N659" s="11"/>
      <c r="O659" s="11"/>
      <c r="P659" s="11"/>
      <c r="Q659" s="65"/>
      <c r="R659" s="11"/>
      <c r="Z659" s="61"/>
    </row>
    <row r="660" spans="1:26" s="12" customFormat="1" x14ac:dyDescent="0.25">
      <c r="A660"/>
      <c r="B660"/>
      <c r="C660"/>
      <c r="D660"/>
      <c r="E660"/>
      <c r="F660"/>
      <c r="G660"/>
      <c r="H660"/>
      <c r="M660" s="11"/>
      <c r="N660" s="11"/>
      <c r="O660" s="11"/>
      <c r="P660" s="11"/>
      <c r="Q660" s="65"/>
      <c r="R660" s="11"/>
      <c r="Z660" s="61"/>
    </row>
    <row r="661" spans="1:26" s="12" customFormat="1" x14ac:dyDescent="0.25">
      <c r="A661"/>
      <c r="B661"/>
      <c r="C661"/>
      <c r="D661"/>
      <c r="E661"/>
      <c r="F661"/>
      <c r="G661"/>
      <c r="H661"/>
      <c r="M661" s="11"/>
      <c r="N661" s="11"/>
      <c r="O661" s="11"/>
      <c r="P661" s="11"/>
      <c r="Q661" s="65"/>
      <c r="R661" s="11"/>
      <c r="Z661" s="61"/>
    </row>
    <row r="662" spans="1:26" s="12" customFormat="1" x14ac:dyDescent="0.25">
      <c r="A662"/>
      <c r="B662"/>
      <c r="C662"/>
      <c r="D662"/>
      <c r="E662"/>
      <c r="F662"/>
      <c r="G662"/>
      <c r="H662"/>
      <c r="M662" s="11"/>
      <c r="N662" s="11"/>
      <c r="O662" s="11"/>
      <c r="P662" s="11"/>
      <c r="Q662" s="65"/>
      <c r="R662" s="11"/>
      <c r="Z662" s="61"/>
    </row>
    <row r="663" spans="1:26" s="12" customFormat="1" x14ac:dyDescent="0.25">
      <c r="A663"/>
      <c r="B663"/>
      <c r="C663"/>
      <c r="D663"/>
      <c r="E663"/>
      <c r="F663"/>
      <c r="G663"/>
      <c r="H663"/>
      <c r="M663" s="11"/>
      <c r="N663" s="11"/>
      <c r="O663" s="11"/>
      <c r="P663" s="11"/>
      <c r="Q663" s="65"/>
      <c r="R663" s="11"/>
      <c r="Z663" s="61"/>
    </row>
    <row r="664" spans="1:26" s="12" customFormat="1" x14ac:dyDescent="0.25">
      <c r="A664"/>
      <c r="B664"/>
      <c r="C664"/>
      <c r="D664"/>
      <c r="E664"/>
      <c r="F664"/>
      <c r="G664"/>
      <c r="H664"/>
      <c r="M664" s="11"/>
      <c r="N664" s="11"/>
      <c r="O664" s="11"/>
      <c r="P664" s="11"/>
      <c r="Q664" s="65"/>
      <c r="R664" s="11"/>
      <c r="Z664" s="61"/>
    </row>
    <row r="665" spans="1:26" s="12" customFormat="1" x14ac:dyDescent="0.25">
      <c r="A665"/>
      <c r="B665"/>
      <c r="C665"/>
      <c r="D665"/>
      <c r="E665"/>
      <c r="F665"/>
      <c r="G665"/>
      <c r="H665"/>
      <c r="M665" s="11"/>
      <c r="N665" s="11"/>
      <c r="O665" s="11"/>
      <c r="P665" s="11"/>
      <c r="Q665" s="65"/>
      <c r="R665" s="11"/>
      <c r="Z665" s="61"/>
    </row>
    <row r="666" spans="1:26" s="12" customFormat="1" x14ac:dyDescent="0.25">
      <c r="A666"/>
      <c r="B666"/>
      <c r="C666"/>
      <c r="D666"/>
      <c r="E666"/>
      <c r="F666"/>
      <c r="G666"/>
      <c r="H666"/>
      <c r="M666" s="11"/>
      <c r="N666" s="11"/>
      <c r="O666" s="11"/>
      <c r="P666" s="11"/>
      <c r="Q666" s="65"/>
      <c r="R666" s="11"/>
      <c r="Z666" s="61"/>
    </row>
    <row r="667" spans="1:26" s="12" customFormat="1" x14ac:dyDescent="0.25">
      <c r="A667"/>
      <c r="B667"/>
      <c r="C667"/>
      <c r="D667"/>
      <c r="E667"/>
      <c r="F667"/>
      <c r="G667"/>
      <c r="H667"/>
      <c r="M667" s="11"/>
      <c r="N667" s="11"/>
      <c r="O667" s="11"/>
      <c r="P667" s="11"/>
      <c r="Q667" s="65"/>
      <c r="R667" s="11"/>
      <c r="Z667" s="61"/>
    </row>
    <row r="668" spans="1:26" s="12" customFormat="1" x14ac:dyDescent="0.25">
      <c r="A668"/>
      <c r="B668"/>
      <c r="C668"/>
      <c r="D668"/>
      <c r="E668"/>
      <c r="F668"/>
      <c r="G668"/>
      <c r="H668"/>
      <c r="M668" s="11"/>
      <c r="N668" s="11"/>
      <c r="O668" s="11"/>
      <c r="P668" s="11"/>
      <c r="Q668" s="65"/>
      <c r="R668" s="11"/>
      <c r="Z668" s="61"/>
    </row>
    <row r="669" spans="1:26" s="12" customFormat="1" x14ac:dyDescent="0.25">
      <c r="A669"/>
      <c r="B669"/>
      <c r="C669"/>
      <c r="D669"/>
      <c r="E669"/>
      <c r="F669"/>
      <c r="G669"/>
      <c r="H669"/>
      <c r="M669" s="11"/>
      <c r="N669" s="11"/>
      <c r="O669" s="11"/>
      <c r="P669" s="11"/>
      <c r="Q669" s="65"/>
      <c r="R669" s="11"/>
      <c r="Z669" s="61"/>
    </row>
    <row r="670" spans="1:26" s="12" customFormat="1" x14ac:dyDescent="0.25">
      <c r="A670"/>
      <c r="B670"/>
      <c r="C670"/>
      <c r="D670"/>
      <c r="E670"/>
      <c r="F670"/>
      <c r="G670"/>
      <c r="H670"/>
      <c r="M670" s="11"/>
      <c r="N670" s="11"/>
      <c r="O670" s="11"/>
      <c r="P670" s="11"/>
      <c r="Q670" s="65"/>
      <c r="R670" s="11"/>
      <c r="Z670" s="61"/>
    </row>
    <row r="671" spans="1:26" s="12" customFormat="1" x14ac:dyDescent="0.25">
      <c r="A671"/>
      <c r="B671"/>
      <c r="C671"/>
      <c r="D671"/>
      <c r="E671"/>
      <c r="F671"/>
      <c r="G671"/>
      <c r="H671"/>
      <c r="M671" s="11"/>
      <c r="N671" s="11"/>
      <c r="O671" s="11"/>
      <c r="P671" s="11"/>
      <c r="Q671" s="65"/>
      <c r="R671" s="11"/>
      <c r="Z671" s="61"/>
    </row>
    <row r="672" spans="1:26" s="12" customFormat="1" x14ac:dyDescent="0.25">
      <c r="A672"/>
      <c r="B672"/>
      <c r="C672"/>
      <c r="D672"/>
      <c r="E672"/>
      <c r="F672"/>
      <c r="G672"/>
      <c r="H672"/>
      <c r="M672" s="11"/>
      <c r="N672" s="11"/>
      <c r="O672" s="11"/>
      <c r="P672" s="11"/>
      <c r="Q672" s="65"/>
      <c r="R672" s="11"/>
      <c r="Z672" s="61"/>
    </row>
    <row r="673" spans="1:26" s="12" customFormat="1" x14ac:dyDescent="0.25">
      <c r="A673"/>
      <c r="B673"/>
      <c r="C673"/>
      <c r="D673"/>
      <c r="E673"/>
      <c r="F673"/>
      <c r="G673"/>
      <c r="H673"/>
      <c r="M673" s="11"/>
      <c r="N673" s="11"/>
      <c r="O673" s="11"/>
      <c r="P673" s="11"/>
      <c r="Q673" s="65"/>
      <c r="R673" s="11"/>
      <c r="Z673" s="61"/>
    </row>
    <row r="674" spans="1:26" s="12" customFormat="1" x14ac:dyDescent="0.25">
      <c r="A674"/>
      <c r="B674"/>
      <c r="C674"/>
      <c r="D674"/>
      <c r="E674"/>
      <c r="F674"/>
      <c r="G674"/>
      <c r="H674"/>
      <c r="M674" s="11"/>
      <c r="N674" s="11"/>
      <c r="O674" s="11"/>
      <c r="P674" s="11"/>
      <c r="Q674" s="65"/>
      <c r="R674" s="11"/>
      <c r="Z674" s="61"/>
    </row>
    <row r="675" spans="1:26" s="12" customFormat="1" x14ac:dyDescent="0.25">
      <c r="A675"/>
      <c r="B675"/>
      <c r="C675"/>
      <c r="D675"/>
      <c r="E675"/>
      <c r="F675"/>
      <c r="G675"/>
      <c r="H675"/>
      <c r="M675" s="11"/>
      <c r="N675" s="11"/>
      <c r="O675" s="11"/>
      <c r="P675" s="11"/>
      <c r="Q675" s="65"/>
      <c r="R675" s="11"/>
      <c r="Z675" s="61"/>
    </row>
    <row r="676" spans="1:26" s="12" customFormat="1" x14ac:dyDescent="0.25">
      <c r="A676"/>
      <c r="B676"/>
      <c r="C676"/>
      <c r="D676"/>
      <c r="E676"/>
      <c r="F676"/>
      <c r="G676"/>
      <c r="H676"/>
      <c r="M676" s="11"/>
      <c r="N676" s="11"/>
      <c r="O676" s="11"/>
      <c r="P676" s="11"/>
      <c r="Q676" s="65"/>
      <c r="R676" s="11"/>
      <c r="Z676" s="61"/>
    </row>
    <row r="677" spans="1:26" s="12" customFormat="1" x14ac:dyDescent="0.25">
      <c r="A677"/>
      <c r="B677"/>
      <c r="C677"/>
      <c r="D677"/>
      <c r="E677"/>
      <c r="F677"/>
      <c r="G677"/>
      <c r="H677"/>
      <c r="M677" s="11"/>
      <c r="N677" s="11"/>
      <c r="O677" s="11"/>
      <c r="P677" s="11"/>
      <c r="Q677" s="65"/>
      <c r="R677" s="11"/>
      <c r="Z677" s="61"/>
    </row>
    <row r="678" spans="1:26" s="12" customFormat="1" x14ac:dyDescent="0.25">
      <c r="A678"/>
      <c r="B678"/>
      <c r="C678"/>
      <c r="D678"/>
      <c r="E678"/>
      <c r="F678"/>
      <c r="G678"/>
      <c r="H678"/>
      <c r="M678" s="11"/>
      <c r="N678" s="11"/>
      <c r="O678" s="11"/>
      <c r="P678" s="11"/>
      <c r="Q678" s="65"/>
      <c r="R678" s="11"/>
      <c r="Z678" s="61"/>
    </row>
    <row r="679" spans="1:26" s="12" customFormat="1" x14ac:dyDescent="0.25">
      <c r="A679"/>
      <c r="B679"/>
      <c r="C679"/>
      <c r="D679"/>
      <c r="E679"/>
      <c r="F679"/>
      <c r="G679"/>
      <c r="H679"/>
      <c r="M679" s="11"/>
      <c r="N679" s="11"/>
      <c r="O679" s="11"/>
      <c r="P679" s="11"/>
      <c r="Q679" s="65"/>
      <c r="R679" s="11"/>
      <c r="Z679" s="61"/>
    </row>
    <row r="680" spans="1:26" s="12" customFormat="1" x14ac:dyDescent="0.25">
      <c r="A680"/>
      <c r="B680"/>
      <c r="C680"/>
      <c r="D680"/>
      <c r="E680"/>
      <c r="F680"/>
      <c r="G680"/>
      <c r="H680"/>
      <c r="M680" s="11"/>
      <c r="N680" s="11"/>
      <c r="O680" s="11"/>
      <c r="P680" s="11"/>
      <c r="Q680" s="65"/>
      <c r="R680" s="11"/>
      <c r="Z680" s="61"/>
    </row>
    <row r="681" spans="1:26" s="12" customFormat="1" x14ac:dyDescent="0.25">
      <c r="A681"/>
      <c r="B681"/>
      <c r="C681"/>
      <c r="D681"/>
      <c r="E681"/>
      <c r="F681"/>
      <c r="G681"/>
      <c r="H681"/>
      <c r="M681" s="11"/>
      <c r="N681" s="11"/>
      <c r="O681" s="11"/>
      <c r="P681" s="11"/>
      <c r="Q681" s="65"/>
      <c r="R681" s="11"/>
      <c r="Z681" s="61"/>
    </row>
    <row r="682" spans="1:26" s="12" customFormat="1" x14ac:dyDescent="0.25">
      <c r="A682"/>
      <c r="B682"/>
      <c r="C682"/>
      <c r="D682"/>
      <c r="E682"/>
      <c r="F682"/>
      <c r="G682"/>
      <c r="H682"/>
      <c r="M682" s="11"/>
      <c r="N682" s="11"/>
      <c r="O682" s="11"/>
      <c r="P682" s="11"/>
      <c r="Q682" s="65"/>
      <c r="R682" s="11"/>
      <c r="Z682" s="61"/>
    </row>
    <row r="683" spans="1:26" s="12" customFormat="1" x14ac:dyDescent="0.25">
      <c r="A683"/>
      <c r="B683"/>
      <c r="C683"/>
      <c r="D683"/>
      <c r="E683"/>
      <c r="F683"/>
      <c r="G683"/>
      <c r="H683"/>
      <c r="M683" s="11"/>
      <c r="N683" s="11"/>
      <c r="O683" s="11"/>
      <c r="P683" s="11"/>
      <c r="Q683" s="65"/>
      <c r="R683" s="11"/>
      <c r="Z683" s="61"/>
    </row>
    <row r="684" spans="1:26" s="12" customFormat="1" x14ac:dyDescent="0.25">
      <c r="A684"/>
      <c r="B684"/>
      <c r="C684"/>
      <c r="D684"/>
      <c r="E684"/>
      <c r="F684"/>
      <c r="G684"/>
      <c r="H684"/>
      <c r="M684" s="11"/>
      <c r="N684" s="11"/>
      <c r="O684" s="11"/>
      <c r="P684" s="11"/>
      <c r="Q684" s="65"/>
      <c r="R684" s="11"/>
      <c r="Z684" s="61"/>
    </row>
    <row r="685" spans="1:26" s="12" customFormat="1" x14ac:dyDescent="0.25">
      <c r="A685"/>
      <c r="B685"/>
      <c r="C685"/>
      <c r="D685"/>
      <c r="E685"/>
      <c r="F685"/>
      <c r="G685"/>
      <c r="H685"/>
      <c r="M685" s="11"/>
      <c r="N685" s="11"/>
      <c r="O685" s="11"/>
      <c r="P685" s="11"/>
      <c r="Q685" s="65"/>
      <c r="R685" s="11"/>
      <c r="Z685" s="61"/>
    </row>
    <row r="686" spans="1:26" s="12" customFormat="1" x14ac:dyDescent="0.25">
      <c r="A686"/>
      <c r="B686"/>
      <c r="C686"/>
      <c r="D686"/>
      <c r="E686"/>
      <c r="F686"/>
      <c r="G686"/>
      <c r="H686"/>
      <c r="M686" s="11"/>
      <c r="N686" s="11"/>
      <c r="O686" s="11"/>
      <c r="P686" s="11"/>
      <c r="Q686" s="65"/>
      <c r="R686" s="11"/>
      <c r="Z686" s="61"/>
    </row>
    <row r="687" spans="1:26" s="12" customFormat="1" x14ac:dyDescent="0.25">
      <c r="A687"/>
      <c r="B687"/>
      <c r="C687"/>
      <c r="D687"/>
      <c r="E687"/>
      <c r="F687"/>
      <c r="G687"/>
      <c r="H687"/>
      <c r="M687" s="11"/>
      <c r="N687" s="11"/>
      <c r="O687" s="11"/>
      <c r="P687" s="11"/>
      <c r="Q687" s="65"/>
      <c r="R687" s="11"/>
      <c r="Z687" s="61"/>
    </row>
    <row r="688" spans="1:26" s="12" customFormat="1" x14ac:dyDescent="0.25">
      <c r="A688"/>
      <c r="B688"/>
      <c r="C688"/>
      <c r="D688"/>
      <c r="E688"/>
      <c r="F688"/>
      <c r="G688"/>
      <c r="H688"/>
      <c r="M688" s="11"/>
      <c r="N688" s="11"/>
      <c r="O688" s="11"/>
      <c r="P688" s="11"/>
      <c r="Q688" s="65"/>
      <c r="R688" s="11"/>
      <c r="Z688" s="61"/>
    </row>
    <row r="689" spans="1:26" s="12" customFormat="1" x14ac:dyDescent="0.25">
      <c r="A689"/>
      <c r="B689"/>
      <c r="C689"/>
      <c r="D689"/>
      <c r="E689"/>
      <c r="F689"/>
      <c r="G689"/>
      <c r="H689"/>
      <c r="M689" s="11"/>
      <c r="N689" s="11"/>
      <c r="O689" s="11"/>
      <c r="P689" s="11"/>
      <c r="Q689" s="65"/>
      <c r="R689" s="11"/>
      <c r="Z689" s="61"/>
    </row>
    <row r="690" spans="1:26" s="12" customFormat="1" x14ac:dyDescent="0.25">
      <c r="A690"/>
      <c r="B690"/>
      <c r="C690"/>
      <c r="D690"/>
      <c r="E690"/>
      <c r="F690"/>
      <c r="G690"/>
      <c r="H690"/>
      <c r="M690" s="11"/>
      <c r="N690" s="11"/>
      <c r="O690" s="11"/>
      <c r="P690" s="11"/>
      <c r="Q690" s="65"/>
      <c r="R690" s="11"/>
      <c r="Z690" s="61"/>
    </row>
    <row r="691" spans="1:26" s="12" customFormat="1" x14ac:dyDescent="0.25">
      <c r="A691"/>
      <c r="B691"/>
      <c r="C691"/>
      <c r="D691"/>
      <c r="E691"/>
      <c r="F691"/>
      <c r="G691"/>
      <c r="H691"/>
      <c r="M691" s="11"/>
      <c r="N691" s="11"/>
      <c r="O691" s="11"/>
      <c r="P691" s="11"/>
      <c r="Q691" s="65"/>
      <c r="R691" s="11"/>
      <c r="Z691" s="61"/>
    </row>
    <row r="692" spans="1:26" s="12" customFormat="1" x14ac:dyDescent="0.25">
      <c r="A692"/>
      <c r="B692"/>
      <c r="C692"/>
      <c r="D692"/>
      <c r="E692"/>
      <c r="F692"/>
      <c r="G692"/>
      <c r="H692"/>
      <c r="M692" s="11"/>
      <c r="N692" s="11"/>
      <c r="O692" s="11"/>
      <c r="P692" s="11"/>
      <c r="Q692" s="65"/>
      <c r="R692" s="11"/>
      <c r="Z692" s="61"/>
    </row>
    <row r="693" spans="1:26" s="12" customFormat="1" x14ac:dyDescent="0.25">
      <c r="A693"/>
      <c r="B693"/>
      <c r="C693"/>
      <c r="D693"/>
      <c r="E693"/>
      <c r="F693"/>
      <c r="G693"/>
      <c r="H693"/>
      <c r="M693" s="11"/>
      <c r="N693" s="11"/>
      <c r="O693" s="11"/>
      <c r="P693" s="11"/>
      <c r="Q693" s="65"/>
      <c r="R693" s="11"/>
      <c r="Z693" s="61"/>
    </row>
    <row r="694" spans="1:26" s="12" customFormat="1" x14ac:dyDescent="0.25">
      <c r="A694"/>
      <c r="B694"/>
      <c r="C694"/>
      <c r="D694"/>
      <c r="E694"/>
      <c r="F694"/>
      <c r="G694"/>
      <c r="H694"/>
      <c r="M694" s="11"/>
      <c r="N694" s="11"/>
      <c r="O694" s="11"/>
      <c r="P694" s="11"/>
      <c r="Q694" s="65"/>
      <c r="R694" s="11"/>
      <c r="Z694" s="61"/>
    </row>
    <row r="695" spans="1:26" s="12" customFormat="1" x14ac:dyDescent="0.25">
      <c r="A695"/>
      <c r="B695"/>
      <c r="C695"/>
      <c r="D695"/>
      <c r="E695"/>
      <c r="F695"/>
      <c r="G695"/>
      <c r="H695"/>
      <c r="M695" s="11"/>
      <c r="N695" s="11"/>
      <c r="O695" s="11"/>
      <c r="P695" s="11"/>
      <c r="Q695" s="65"/>
      <c r="R695" s="11"/>
      <c r="Z695" s="61"/>
    </row>
    <row r="696" spans="1:26" s="12" customFormat="1" x14ac:dyDescent="0.25">
      <c r="A696"/>
      <c r="B696"/>
      <c r="C696"/>
      <c r="D696"/>
      <c r="E696"/>
      <c r="F696"/>
      <c r="G696"/>
      <c r="H696"/>
      <c r="M696" s="11"/>
      <c r="N696" s="11"/>
      <c r="O696" s="11"/>
      <c r="P696" s="11"/>
      <c r="Q696" s="65"/>
      <c r="R696" s="11"/>
      <c r="Z696" s="61"/>
    </row>
    <row r="697" spans="1:26" s="12" customFormat="1" x14ac:dyDescent="0.25">
      <c r="A697"/>
      <c r="B697"/>
      <c r="C697"/>
      <c r="D697"/>
      <c r="E697"/>
      <c r="F697"/>
      <c r="G697"/>
      <c r="H697"/>
      <c r="M697" s="11"/>
      <c r="N697" s="11"/>
      <c r="O697" s="11"/>
      <c r="P697" s="11"/>
      <c r="Q697" s="65"/>
      <c r="R697" s="11"/>
      <c r="Z697" s="61"/>
    </row>
    <row r="698" spans="1:26" s="12" customFormat="1" x14ac:dyDescent="0.25">
      <c r="A698"/>
      <c r="B698"/>
      <c r="C698"/>
      <c r="D698"/>
      <c r="E698"/>
      <c r="F698"/>
      <c r="G698"/>
      <c r="H698"/>
      <c r="M698" s="11"/>
      <c r="N698" s="11"/>
      <c r="O698" s="11"/>
      <c r="P698" s="11"/>
      <c r="Q698" s="65"/>
      <c r="R698" s="11"/>
      <c r="Z698" s="61"/>
    </row>
    <row r="699" spans="1:26" s="12" customFormat="1" x14ac:dyDescent="0.25">
      <c r="A699"/>
      <c r="B699"/>
      <c r="C699"/>
      <c r="D699"/>
      <c r="E699"/>
      <c r="F699"/>
      <c r="G699"/>
      <c r="H699"/>
      <c r="M699" s="11"/>
      <c r="N699" s="11"/>
      <c r="O699" s="11"/>
      <c r="P699" s="11"/>
      <c r="Q699" s="65"/>
      <c r="R699" s="11"/>
      <c r="Z699" s="61"/>
    </row>
    <row r="700" spans="1:26" s="12" customFormat="1" x14ac:dyDescent="0.25">
      <c r="A700"/>
      <c r="B700"/>
      <c r="C700"/>
      <c r="D700"/>
      <c r="E700"/>
      <c r="F700"/>
      <c r="G700"/>
      <c r="H700"/>
      <c r="M700" s="11"/>
      <c r="N700" s="11"/>
      <c r="O700" s="11"/>
      <c r="P700" s="11"/>
      <c r="Q700" s="65"/>
      <c r="R700" s="11"/>
      <c r="Z700" s="61"/>
    </row>
    <row r="701" spans="1:26" s="12" customFormat="1" x14ac:dyDescent="0.25">
      <c r="A701"/>
      <c r="B701"/>
      <c r="C701"/>
      <c r="D701"/>
      <c r="E701"/>
      <c r="F701"/>
      <c r="G701"/>
      <c r="H701"/>
      <c r="M701" s="11"/>
      <c r="N701" s="11"/>
      <c r="O701" s="11"/>
      <c r="P701" s="11"/>
      <c r="Q701" s="65"/>
      <c r="R701" s="11"/>
      <c r="Z701" s="61"/>
    </row>
    <row r="702" spans="1:26" s="12" customFormat="1" x14ac:dyDescent="0.25">
      <c r="A702"/>
      <c r="B702"/>
      <c r="C702"/>
      <c r="D702"/>
      <c r="E702"/>
      <c r="F702"/>
      <c r="G702"/>
      <c r="H702"/>
      <c r="M702" s="11"/>
      <c r="N702" s="11"/>
      <c r="O702" s="11"/>
      <c r="P702" s="11"/>
      <c r="Q702" s="65"/>
      <c r="R702" s="11"/>
      <c r="Z702" s="61"/>
    </row>
    <row r="703" spans="1:26" s="12" customFormat="1" x14ac:dyDescent="0.25">
      <c r="A703"/>
      <c r="B703"/>
      <c r="C703"/>
      <c r="D703"/>
      <c r="E703"/>
      <c r="F703"/>
      <c r="G703"/>
      <c r="H703"/>
      <c r="M703" s="11"/>
      <c r="N703" s="11"/>
      <c r="O703" s="11"/>
      <c r="P703" s="11"/>
      <c r="Q703" s="65"/>
      <c r="R703" s="11"/>
      <c r="Z703" s="61"/>
    </row>
    <row r="704" spans="1:26" s="12" customFormat="1" x14ac:dyDescent="0.25">
      <c r="A704"/>
      <c r="B704"/>
      <c r="C704"/>
      <c r="D704"/>
      <c r="E704"/>
      <c r="F704"/>
      <c r="G704"/>
      <c r="H704"/>
      <c r="M704" s="11"/>
      <c r="N704" s="11"/>
      <c r="O704" s="11"/>
      <c r="P704" s="11"/>
      <c r="Q704" s="65"/>
      <c r="R704" s="11"/>
      <c r="Z704" s="61"/>
    </row>
    <row r="705" spans="1:26" s="12" customFormat="1" x14ac:dyDescent="0.25">
      <c r="A705"/>
      <c r="B705"/>
      <c r="C705"/>
      <c r="D705"/>
      <c r="E705"/>
      <c r="F705"/>
      <c r="G705"/>
      <c r="H705"/>
      <c r="M705" s="11"/>
      <c r="N705" s="11"/>
      <c r="O705" s="11"/>
      <c r="P705" s="11"/>
      <c r="Q705" s="65"/>
      <c r="R705" s="11"/>
      <c r="Z705" s="61"/>
    </row>
    <row r="706" spans="1:26" s="12" customFormat="1" x14ac:dyDescent="0.25">
      <c r="A706"/>
      <c r="B706"/>
      <c r="C706"/>
      <c r="D706"/>
      <c r="E706"/>
      <c r="F706"/>
      <c r="G706"/>
      <c r="H706"/>
      <c r="M706" s="11"/>
      <c r="N706" s="11"/>
      <c r="O706" s="11"/>
      <c r="P706" s="11"/>
      <c r="Q706" s="65"/>
      <c r="R706" s="11"/>
      <c r="Z706" s="61"/>
    </row>
    <row r="707" spans="1:26" s="12" customFormat="1" x14ac:dyDescent="0.25">
      <c r="A707"/>
      <c r="B707"/>
      <c r="C707"/>
      <c r="D707"/>
      <c r="E707"/>
      <c r="F707"/>
      <c r="G707"/>
      <c r="H707"/>
      <c r="M707" s="11"/>
      <c r="N707" s="11"/>
      <c r="O707" s="11"/>
      <c r="P707" s="11"/>
      <c r="Q707" s="65"/>
      <c r="R707" s="11"/>
      <c r="Z707" s="61"/>
    </row>
    <row r="708" spans="1:26" s="12" customFormat="1" x14ac:dyDescent="0.25">
      <c r="A708"/>
      <c r="B708"/>
      <c r="C708"/>
      <c r="D708"/>
      <c r="E708"/>
      <c r="F708"/>
      <c r="G708"/>
      <c r="H708"/>
      <c r="M708" s="11"/>
      <c r="N708" s="11"/>
      <c r="O708" s="11"/>
      <c r="P708" s="11"/>
      <c r="Q708" s="65"/>
      <c r="R708" s="11"/>
      <c r="Z708" s="61"/>
    </row>
    <row r="709" spans="1:26" s="12" customFormat="1" x14ac:dyDescent="0.25">
      <c r="A709"/>
      <c r="B709"/>
      <c r="C709"/>
      <c r="D709"/>
      <c r="E709"/>
      <c r="F709"/>
      <c r="G709"/>
      <c r="H709"/>
      <c r="M709" s="11"/>
      <c r="N709" s="11"/>
      <c r="O709" s="11"/>
      <c r="P709" s="11"/>
      <c r="Q709" s="65"/>
      <c r="R709" s="11"/>
      <c r="Z709" s="61"/>
    </row>
    <row r="710" spans="1:26" s="12" customFormat="1" x14ac:dyDescent="0.25">
      <c r="A710"/>
      <c r="B710"/>
      <c r="C710"/>
      <c r="D710"/>
      <c r="E710"/>
      <c r="F710"/>
      <c r="G710"/>
      <c r="H710"/>
      <c r="M710" s="11"/>
      <c r="N710" s="11"/>
      <c r="O710" s="11"/>
      <c r="P710" s="11"/>
      <c r="Q710" s="65"/>
      <c r="R710" s="11"/>
      <c r="Z710" s="61"/>
    </row>
    <row r="711" spans="1:26" s="12" customFormat="1" x14ac:dyDescent="0.25">
      <c r="A711"/>
      <c r="B711"/>
      <c r="C711"/>
      <c r="D711"/>
      <c r="E711"/>
      <c r="F711"/>
      <c r="G711"/>
      <c r="H711"/>
      <c r="M711" s="11"/>
      <c r="N711" s="11"/>
      <c r="O711" s="11"/>
      <c r="P711" s="11"/>
      <c r="Q711" s="65"/>
      <c r="R711" s="11"/>
      <c r="Z711" s="61"/>
    </row>
    <row r="712" spans="1:26" s="12" customFormat="1" x14ac:dyDescent="0.25">
      <c r="A712"/>
      <c r="B712"/>
      <c r="C712"/>
      <c r="D712"/>
      <c r="E712"/>
      <c r="F712"/>
      <c r="G712"/>
      <c r="H712"/>
      <c r="M712" s="11"/>
      <c r="N712" s="11"/>
      <c r="O712" s="11"/>
      <c r="P712" s="11"/>
      <c r="Q712" s="65"/>
      <c r="R712" s="11"/>
      <c r="Z712" s="61"/>
    </row>
    <row r="713" spans="1:26" s="12" customFormat="1" x14ac:dyDescent="0.25">
      <c r="A713"/>
      <c r="B713"/>
      <c r="C713"/>
      <c r="D713"/>
      <c r="E713"/>
      <c r="F713"/>
      <c r="G713"/>
      <c r="H713"/>
      <c r="M713" s="11"/>
      <c r="N713" s="11"/>
      <c r="O713" s="11"/>
      <c r="P713" s="11"/>
      <c r="Q713" s="65"/>
      <c r="R713" s="11"/>
      <c r="Z713" s="61"/>
    </row>
    <row r="714" spans="1:26" s="12" customFormat="1" x14ac:dyDescent="0.25">
      <c r="A714"/>
      <c r="B714"/>
      <c r="C714"/>
      <c r="D714"/>
      <c r="E714"/>
      <c r="F714"/>
      <c r="G714"/>
      <c r="H714"/>
      <c r="M714" s="11"/>
      <c r="N714" s="11"/>
      <c r="O714" s="11"/>
      <c r="P714" s="11"/>
      <c r="Q714" s="65"/>
      <c r="R714" s="11"/>
      <c r="Z714" s="61"/>
    </row>
    <row r="715" spans="1:26" s="12" customFormat="1" x14ac:dyDescent="0.25">
      <c r="A715"/>
      <c r="B715"/>
      <c r="C715"/>
      <c r="D715"/>
      <c r="E715"/>
      <c r="F715"/>
      <c r="G715"/>
      <c r="H715"/>
      <c r="M715" s="11"/>
      <c r="N715" s="11"/>
      <c r="O715" s="11"/>
      <c r="P715" s="11"/>
      <c r="Q715" s="65"/>
      <c r="R715" s="11"/>
      <c r="Z715" s="61"/>
    </row>
    <row r="716" spans="1:26" s="12" customFormat="1" x14ac:dyDescent="0.25">
      <c r="A716"/>
      <c r="B716"/>
      <c r="C716"/>
      <c r="D716"/>
      <c r="E716"/>
      <c r="F716"/>
      <c r="G716"/>
      <c r="H716"/>
      <c r="M716" s="11"/>
      <c r="N716" s="11"/>
      <c r="O716" s="11"/>
      <c r="P716" s="11"/>
      <c r="Q716" s="65"/>
      <c r="R716" s="11"/>
      <c r="Z716" s="61"/>
    </row>
    <row r="717" spans="1:26" s="12" customFormat="1" x14ac:dyDescent="0.25">
      <c r="A717"/>
      <c r="B717"/>
      <c r="C717"/>
      <c r="D717"/>
      <c r="E717"/>
      <c r="F717"/>
      <c r="G717"/>
      <c r="H717"/>
      <c r="M717" s="11"/>
      <c r="N717" s="11"/>
      <c r="O717" s="11"/>
      <c r="P717" s="11"/>
      <c r="Q717" s="65"/>
      <c r="R717" s="11"/>
      <c r="Z717" s="61"/>
    </row>
    <row r="718" spans="1:26" s="12" customFormat="1" x14ac:dyDescent="0.25">
      <c r="A718"/>
      <c r="B718"/>
      <c r="C718"/>
      <c r="D718"/>
      <c r="E718"/>
      <c r="F718"/>
      <c r="G718"/>
      <c r="H718"/>
      <c r="M718" s="11"/>
      <c r="N718" s="11"/>
      <c r="O718" s="11"/>
      <c r="P718" s="11"/>
      <c r="Q718" s="65"/>
      <c r="R718" s="11"/>
      <c r="Z718" s="61"/>
    </row>
    <row r="719" spans="1:26" s="12" customFormat="1" x14ac:dyDescent="0.25">
      <c r="A719"/>
      <c r="B719"/>
      <c r="C719"/>
      <c r="D719"/>
      <c r="E719"/>
      <c r="F719"/>
      <c r="G719"/>
      <c r="H719"/>
      <c r="M719" s="11"/>
      <c r="N719" s="11"/>
      <c r="O719" s="11"/>
      <c r="P719" s="11"/>
      <c r="Q719" s="65"/>
      <c r="R719" s="11"/>
      <c r="Z719" s="61"/>
    </row>
    <row r="720" spans="1:26" s="12" customFormat="1" x14ac:dyDescent="0.25">
      <c r="A720"/>
      <c r="B720"/>
      <c r="C720"/>
      <c r="D720"/>
      <c r="E720"/>
      <c r="F720"/>
      <c r="G720"/>
      <c r="H720"/>
      <c r="M720" s="11"/>
      <c r="N720" s="11"/>
      <c r="O720" s="11"/>
      <c r="P720" s="11"/>
      <c r="Q720" s="65"/>
      <c r="R720" s="11"/>
      <c r="Z720" s="61"/>
    </row>
    <row r="721" spans="1:26" s="12" customFormat="1" x14ac:dyDescent="0.25">
      <c r="A721"/>
      <c r="B721"/>
      <c r="C721"/>
      <c r="D721"/>
      <c r="E721"/>
      <c r="F721"/>
      <c r="G721"/>
      <c r="H721"/>
      <c r="M721" s="11"/>
      <c r="N721" s="11"/>
      <c r="O721" s="11"/>
      <c r="P721" s="11"/>
      <c r="Q721" s="65"/>
      <c r="R721" s="11"/>
      <c r="Z721" s="61"/>
    </row>
    <row r="722" spans="1:26" s="12" customFormat="1" x14ac:dyDescent="0.25">
      <c r="A722"/>
      <c r="B722"/>
      <c r="C722"/>
      <c r="D722"/>
      <c r="E722"/>
      <c r="F722"/>
      <c r="G722"/>
      <c r="H722"/>
      <c r="M722" s="11"/>
      <c r="N722" s="11"/>
      <c r="O722" s="11"/>
      <c r="P722" s="11"/>
      <c r="Q722" s="65"/>
      <c r="R722" s="11"/>
      <c r="Z722" s="61"/>
    </row>
    <row r="723" spans="1:26" s="12" customFormat="1" x14ac:dyDescent="0.25">
      <c r="A723"/>
      <c r="B723"/>
      <c r="C723"/>
      <c r="D723"/>
      <c r="E723"/>
      <c r="F723"/>
      <c r="G723"/>
      <c r="H723"/>
      <c r="M723" s="11"/>
      <c r="N723" s="11"/>
      <c r="O723" s="11"/>
      <c r="P723" s="11"/>
      <c r="Q723" s="65"/>
      <c r="R723" s="11"/>
      <c r="Z723" s="61"/>
    </row>
    <row r="724" spans="1:26" s="12" customFormat="1" x14ac:dyDescent="0.25">
      <c r="A724"/>
      <c r="B724"/>
      <c r="C724"/>
      <c r="D724"/>
      <c r="E724"/>
      <c r="F724"/>
      <c r="G724"/>
      <c r="H724"/>
      <c r="M724" s="11"/>
      <c r="N724" s="11"/>
      <c r="O724" s="11"/>
      <c r="P724" s="11"/>
      <c r="Q724" s="65"/>
      <c r="R724" s="11"/>
      <c r="Z724" s="61"/>
    </row>
    <row r="725" spans="1:26" s="12" customFormat="1" x14ac:dyDescent="0.25">
      <c r="A725"/>
      <c r="B725"/>
      <c r="C725"/>
      <c r="D725"/>
      <c r="E725"/>
      <c r="F725"/>
      <c r="G725"/>
      <c r="H725"/>
      <c r="M725" s="11"/>
      <c r="N725" s="11"/>
      <c r="O725" s="11"/>
      <c r="P725" s="11"/>
      <c r="Q725" s="65"/>
      <c r="R725" s="11"/>
      <c r="Z725" s="61"/>
    </row>
    <row r="726" spans="1:26" s="12" customFormat="1" x14ac:dyDescent="0.25">
      <c r="A726"/>
      <c r="B726"/>
      <c r="C726"/>
      <c r="D726"/>
      <c r="E726"/>
      <c r="F726"/>
      <c r="G726"/>
      <c r="H726"/>
      <c r="M726" s="11"/>
      <c r="N726" s="11"/>
      <c r="O726" s="11"/>
      <c r="P726" s="11"/>
      <c r="Q726" s="65"/>
      <c r="R726" s="11"/>
      <c r="Z726" s="61"/>
    </row>
    <row r="727" spans="1:26" s="12" customFormat="1" x14ac:dyDescent="0.25">
      <c r="A727"/>
      <c r="B727"/>
      <c r="C727"/>
      <c r="D727"/>
      <c r="E727"/>
      <c r="F727"/>
      <c r="G727"/>
      <c r="H727"/>
      <c r="M727" s="11"/>
      <c r="N727" s="11"/>
      <c r="O727" s="11"/>
      <c r="P727" s="11"/>
      <c r="Q727" s="65"/>
      <c r="R727" s="11"/>
      <c r="Z727" s="61"/>
    </row>
    <row r="728" spans="1:26" s="12" customFormat="1" x14ac:dyDescent="0.25">
      <c r="A728"/>
      <c r="B728"/>
      <c r="C728"/>
      <c r="D728"/>
      <c r="E728"/>
      <c r="F728"/>
      <c r="G728"/>
      <c r="H728"/>
      <c r="M728" s="11"/>
      <c r="N728" s="11"/>
      <c r="O728" s="11"/>
      <c r="P728" s="11"/>
      <c r="Q728" s="65"/>
      <c r="R728" s="11"/>
      <c r="Z728" s="61"/>
    </row>
    <row r="729" spans="1:26" s="12" customFormat="1" x14ac:dyDescent="0.25">
      <c r="A729"/>
      <c r="B729"/>
      <c r="C729"/>
      <c r="D729"/>
      <c r="E729"/>
      <c r="F729"/>
      <c r="G729"/>
      <c r="H729"/>
      <c r="M729" s="11"/>
      <c r="N729" s="11"/>
      <c r="O729" s="11"/>
      <c r="P729" s="11"/>
      <c r="Q729" s="65"/>
      <c r="R729" s="11"/>
      <c r="Z729" s="61"/>
    </row>
    <row r="730" spans="1:26" s="12" customFormat="1" x14ac:dyDescent="0.25">
      <c r="A730"/>
      <c r="B730"/>
      <c r="C730"/>
      <c r="D730"/>
      <c r="E730"/>
      <c r="F730"/>
      <c r="G730"/>
      <c r="H730"/>
      <c r="M730" s="11"/>
      <c r="N730" s="11"/>
      <c r="O730" s="11"/>
      <c r="P730" s="11"/>
      <c r="Q730" s="65"/>
      <c r="R730" s="11"/>
      <c r="Z730" s="61"/>
    </row>
    <row r="731" spans="1:26" s="12" customFormat="1" x14ac:dyDescent="0.25">
      <c r="A731"/>
      <c r="B731"/>
      <c r="C731"/>
      <c r="D731"/>
      <c r="E731"/>
      <c r="F731"/>
      <c r="G731"/>
      <c r="H731"/>
      <c r="M731" s="11"/>
      <c r="N731" s="11"/>
      <c r="O731" s="11"/>
      <c r="P731" s="11"/>
      <c r="Q731" s="65"/>
      <c r="R731" s="11"/>
      <c r="Z731" s="61"/>
    </row>
    <row r="732" spans="1:26" s="12" customFormat="1" x14ac:dyDescent="0.25">
      <c r="A732"/>
      <c r="B732"/>
      <c r="C732"/>
      <c r="D732"/>
      <c r="E732"/>
      <c r="F732"/>
      <c r="G732"/>
      <c r="H732"/>
      <c r="M732" s="11"/>
      <c r="N732" s="11"/>
      <c r="O732" s="11"/>
      <c r="P732" s="11"/>
      <c r="Q732" s="65"/>
      <c r="R732" s="11"/>
      <c r="Z732" s="61"/>
    </row>
    <row r="733" spans="1:26" s="12" customFormat="1" x14ac:dyDescent="0.25">
      <c r="A733"/>
      <c r="B733"/>
      <c r="C733"/>
      <c r="D733"/>
      <c r="E733"/>
      <c r="F733"/>
      <c r="G733"/>
      <c r="H733"/>
      <c r="M733" s="11"/>
      <c r="N733" s="11"/>
      <c r="O733" s="11"/>
      <c r="P733" s="11"/>
      <c r="Q733" s="65"/>
      <c r="R733" s="11"/>
      <c r="Z733" s="61"/>
    </row>
    <row r="734" spans="1:26" s="12" customFormat="1" x14ac:dyDescent="0.25">
      <c r="A734"/>
      <c r="B734"/>
      <c r="C734"/>
      <c r="D734"/>
      <c r="E734"/>
      <c r="F734"/>
      <c r="G734"/>
      <c r="H734"/>
      <c r="M734" s="11"/>
      <c r="N734" s="11"/>
      <c r="O734" s="11"/>
      <c r="P734" s="11"/>
      <c r="Q734" s="65"/>
      <c r="R734" s="11"/>
      <c r="Z734" s="61"/>
    </row>
    <row r="735" spans="1:26" s="12" customFormat="1" x14ac:dyDescent="0.25">
      <c r="A735"/>
      <c r="B735"/>
      <c r="C735"/>
      <c r="D735"/>
      <c r="E735"/>
      <c r="F735"/>
      <c r="G735"/>
      <c r="H735"/>
      <c r="M735" s="11"/>
      <c r="N735" s="11"/>
      <c r="O735" s="11"/>
      <c r="P735" s="11"/>
      <c r="Q735" s="65"/>
      <c r="R735" s="11"/>
      <c r="Z735" s="61"/>
    </row>
    <row r="736" spans="1:26" s="12" customFormat="1" x14ac:dyDescent="0.25">
      <c r="A736"/>
      <c r="B736"/>
      <c r="C736"/>
      <c r="D736"/>
      <c r="E736"/>
      <c r="F736"/>
      <c r="G736"/>
      <c r="H736"/>
      <c r="M736" s="11"/>
      <c r="N736" s="11"/>
      <c r="O736" s="11"/>
      <c r="P736" s="11"/>
      <c r="Q736" s="65"/>
      <c r="R736" s="11"/>
      <c r="Z736" s="61"/>
    </row>
    <row r="737" spans="1:26" s="12" customFormat="1" x14ac:dyDescent="0.25">
      <c r="A737"/>
      <c r="B737"/>
      <c r="C737"/>
      <c r="D737"/>
      <c r="E737"/>
      <c r="F737"/>
      <c r="G737"/>
      <c r="H737"/>
      <c r="M737" s="11"/>
      <c r="N737" s="11"/>
      <c r="O737" s="11"/>
      <c r="P737" s="11"/>
      <c r="Q737" s="65"/>
      <c r="R737" s="11"/>
      <c r="Z737" s="61"/>
    </row>
    <row r="738" spans="1:26" s="12" customFormat="1" x14ac:dyDescent="0.25">
      <c r="A738"/>
      <c r="B738"/>
      <c r="C738"/>
      <c r="D738"/>
      <c r="E738"/>
      <c r="F738"/>
      <c r="G738"/>
      <c r="H738"/>
      <c r="M738" s="11"/>
      <c r="N738" s="11"/>
      <c r="O738" s="11"/>
      <c r="P738" s="11"/>
      <c r="Q738" s="65"/>
      <c r="R738" s="11"/>
      <c r="Z738" s="61"/>
    </row>
    <row r="739" spans="1:26" s="12" customFormat="1" x14ac:dyDescent="0.25">
      <c r="A739"/>
      <c r="B739"/>
      <c r="C739"/>
      <c r="D739"/>
      <c r="E739"/>
      <c r="F739"/>
      <c r="G739"/>
      <c r="H739"/>
      <c r="M739" s="11"/>
      <c r="N739" s="11"/>
      <c r="O739" s="11"/>
      <c r="P739" s="11"/>
      <c r="Q739" s="65"/>
      <c r="R739" s="11"/>
      <c r="Z739" s="61"/>
    </row>
    <row r="740" spans="1:26" s="12" customFormat="1" x14ac:dyDescent="0.25">
      <c r="A740"/>
      <c r="B740"/>
      <c r="C740"/>
      <c r="D740"/>
      <c r="E740"/>
      <c r="F740"/>
      <c r="G740"/>
      <c r="H740"/>
      <c r="M740" s="11"/>
      <c r="N740" s="11"/>
      <c r="O740" s="11"/>
      <c r="P740" s="11"/>
      <c r="Q740" s="65"/>
      <c r="R740" s="11"/>
      <c r="Z740" s="61"/>
    </row>
    <row r="741" spans="1:26" s="12" customFormat="1" x14ac:dyDescent="0.25">
      <c r="A741"/>
      <c r="B741"/>
      <c r="C741"/>
      <c r="D741"/>
      <c r="E741"/>
      <c r="F741"/>
      <c r="G741"/>
      <c r="H741"/>
      <c r="M741" s="11"/>
      <c r="N741" s="11"/>
      <c r="O741" s="11"/>
      <c r="P741" s="11"/>
      <c r="Q741" s="65"/>
      <c r="R741" s="11"/>
      <c r="Z741" s="61"/>
    </row>
    <row r="742" spans="1:26" s="12" customFormat="1" x14ac:dyDescent="0.25">
      <c r="A742"/>
      <c r="B742"/>
      <c r="C742"/>
      <c r="D742"/>
      <c r="E742"/>
      <c r="F742"/>
      <c r="G742"/>
      <c r="H742"/>
      <c r="M742" s="11"/>
      <c r="N742" s="11"/>
      <c r="O742" s="11"/>
      <c r="P742" s="11"/>
      <c r="Q742" s="65"/>
      <c r="R742" s="11"/>
      <c r="Z742" s="61"/>
    </row>
    <row r="743" spans="1:26" s="12" customFormat="1" x14ac:dyDescent="0.25">
      <c r="A743"/>
      <c r="B743"/>
      <c r="C743"/>
      <c r="D743"/>
      <c r="E743"/>
      <c r="F743"/>
      <c r="G743"/>
      <c r="H743"/>
      <c r="M743" s="11"/>
      <c r="N743" s="11"/>
      <c r="O743" s="11"/>
      <c r="P743" s="11"/>
      <c r="Q743" s="65"/>
      <c r="R743" s="11"/>
      <c r="Z743" s="61"/>
    </row>
    <row r="744" spans="1:26" s="12" customFormat="1" x14ac:dyDescent="0.25">
      <c r="A744"/>
      <c r="B744"/>
      <c r="C744"/>
      <c r="D744"/>
      <c r="E744"/>
      <c r="F744"/>
      <c r="G744"/>
      <c r="H744"/>
      <c r="M744" s="11"/>
      <c r="N744" s="11"/>
      <c r="O744" s="11"/>
      <c r="P744" s="11"/>
      <c r="Q744" s="65"/>
      <c r="R744" s="11"/>
      <c r="Z744" s="61"/>
    </row>
    <row r="745" spans="1:26" s="12" customFormat="1" x14ac:dyDescent="0.25">
      <c r="A745"/>
      <c r="B745"/>
      <c r="C745"/>
      <c r="D745"/>
      <c r="E745"/>
      <c r="F745"/>
      <c r="G745"/>
      <c r="H745"/>
      <c r="M745" s="11"/>
      <c r="N745" s="11"/>
      <c r="O745" s="11"/>
      <c r="P745" s="11"/>
      <c r="Q745" s="65"/>
      <c r="R745" s="11"/>
      <c r="Z745" s="61"/>
    </row>
    <row r="746" spans="1:26" s="12" customFormat="1" x14ac:dyDescent="0.25">
      <c r="A746"/>
      <c r="B746"/>
      <c r="C746"/>
      <c r="D746"/>
      <c r="E746"/>
      <c r="F746"/>
      <c r="G746"/>
      <c r="H746"/>
      <c r="M746" s="11"/>
      <c r="N746" s="11"/>
      <c r="O746" s="11"/>
      <c r="P746" s="11"/>
      <c r="Q746" s="65"/>
      <c r="R746" s="11"/>
      <c r="Z746" s="61"/>
    </row>
    <row r="747" spans="1:26" s="12" customFormat="1" x14ac:dyDescent="0.25">
      <c r="A747"/>
      <c r="B747"/>
      <c r="C747"/>
      <c r="D747"/>
      <c r="E747"/>
      <c r="F747"/>
      <c r="G747"/>
      <c r="H747"/>
      <c r="M747" s="11"/>
      <c r="N747" s="11"/>
      <c r="O747" s="11"/>
      <c r="P747" s="11"/>
      <c r="Q747" s="65"/>
      <c r="R747" s="11"/>
      <c r="Z747" s="61"/>
    </row>
    <row r="748" spans="1:26" s="12" customFormat="1" x14ac:dyDescent="0.25">
      <c r="A748"/>
      <c r="B748"/>
      <c r="C748"/>
      <c r="D748"/>
      <c r="E748"/>
      <c r="F748"/>
      <c r="G748"/>
      <c r="H748"/>
      <c r="M748" s="11"/>
      <c r="N748" s="11"/>
      <c r="O748" s="11"/>
      <c r="P748" s="11"/>
      <c r="Q748" s="65"/>
      <c r="R748" s="11"/>
      <c r="Z748" s="61"/>
    </row>
    <row r="749" spans="1:26" s="12" customFormat="1" x14ac:dyDescent="0.25">
      <c r="A749"/>
      <c r="B749"/>
      <c r="C749"/>
      <c r="D749"/>
      <c r="E749"/>
      <c r="F749"/>
      <c r="G749"/>
      <c r="H749"/>
      <c r="M749" s="11"/>
      <c r="N749" s="11"/>
      <c r="O749" s="11"/>
      <c r="P749" s="11"/>
      <c r="Q749" s="65"/>
      <c r="R749" s="11"/>
      <c r="Z749" s="61"/>
    </row>
    <row r="750" spans="1:26" s="12" customFormat="1" x14ac:dyDescent="0.25">
      <c r="A750"/>
      <c r="B750"/>
      <c r="C750"/>
      <c r="D750"/>
      <c r="E750"/>
      <c r="F750"/>
      <c r="G750"/>
      <c r="H750"/>
      <c r="M750" s="11"/>
      <c r="N750" s="11"/>
      <c r="O750" s="11"/>
      <c r="P750" s="11"/>
      <c r="Q750" s="65"/>
      <c r="R750" s="11"/>
      <c r="Z750" s="61"/>
    </row>
    <row r="751" spans="1:26" s="12" customFormat="1" x14ac:dyDescent="0.25">
      <c r="A751"/>
      <c r="B751"/>
      <c r="C751"/>
      <c r="D751"/>
      <c r="E751"/>
      <c r="F751"/>
      <c r="G751"/>
      <c r="H751"/>
      <c r="M751" s="11"/>
      <c r="N751" s="11"/>
      <c r="O751" s="11"/>
      <c r="P751" s="11"/>
      <c r="Q751" s="65"/>
      <c r="R751" s="11"/>
      <c r="Z751" s="61"/>
    </row>
    <row r="752" spans="1:26" s="12" customFormat="1" x14ac:dyDescent="0.25">
      <c r="A752"/>
      <c r="B752"/>
      <c r="C752"/>
      <c r="D752"/>
      <c r="E752"/>
      <c r="F752"/>
      <c r="G752"/>
      <c r="H752"/>
      <c r="M752" s="11"/>
      <c r="N752" s="11"/>
      <c r="O752" s="11"/>
      <c r="P752" s="11"/>
      <c r="Q752" s="65"/>
      <c r="R752" s="11"/>
      <c r="Z752" s="61"/>
    </row>
    <row r="753" spans="1:26" s="12" customFormat="1" x14ac:dyDescent="0.25">
      <c r="A753"/>
      <c r="B753"/>
      <c r="C753"/>
      <c r="D753"/>
      <c r="E753"/>
      <c r="F753"/>
      <c r="G753"/>
      <c r="H753"/>
      <c r="M753" s="11"/>
      <c r="N753" s="11"/>
      <c r="O753" s="11"/>
      <c r="P753" s="11"/>
      <c r="Q753" s="65"/>
      <c r="R753" s="11"/>
      <c r="Z753" s="61"/>
    </row>
    <row r="754" spans="1:26" s="12" customFormat="1" x14ac:dyDescent="0.25">
      <c r="A754"/>
      <c r="B754"/>
      <c r="C754"/>
      <c r="D754"/>
      <c r="E754"/>
      <c r="F754"/>
      <c r="G754"/>
      <c r="H754"/>
      <c r="M754" s="11"/>
      <c r="N754" s="11"/>
      <c r="O754" s="11"/>
      <c r="P754" s="11"/>
      <c r="Q754" s="65"/>
      <c r="R754" s="11"/>
      <c r="Z754" s="61"/>
    </row>
    <row r="755" spans="1:26" s="12" customFormat="1" x14ac:dyDescent="0.25">
      <c r="A755"/>
      <c r="B755"/>
      <c r="C755"/>
      <c r="D755"/>
      <c r="E755"/>
      <c r="F755"/>
      <c r="G755"/>
      <c r="H755"/>
      <c r="M755" s="11"/>
      <c r="N755" s="11"/>
      <c r="O755" s="11"/>
      <c r="P755" s="11"/>
      <c r="Q755" s="65"/>
      <c r="R755" s="11"/>
      <c r="Z755" s="61"/>
    </row>
    <row r="756" spans="1:26" s="12" customFormat="1" x14ac:dyDescent="0.25">
      <c r="A756"/>
      <c r="B756"/>
      <c r="C756"/>
      <c r="D756"/>
      <c r="E756"/>
      <c r="F756"/>
      <c r="G756"/>
      <c r="H756"/>
      <c r="M756" s="11"/>
      <c r="N756" s="11"/>
      <c r="O756" s="11"/>
      <c r="P756" s="11"/>
      <c r="Q756" s="65"/>
      <c r="R756" s="11"/>
      <c r="Z756" s="61"/>
    </row>
    <row r="757" spans="1:26" s="12" customFormat="1" x14ac:dyDescent="0.25">
      <c r="A757"/>
      <c r="B757"/>
      <c r="C757"/>
      <c r="D757"/>
      <c r="E757"/>
      <c r="F757"/>
      <c r="G757"/>
      <c r="H757"/>
      <c r="M757" s="11"/>
      <c r="N757" s="11"/>
      <c r="O757" s="11"/>
      <c r="P757" s="11"/>
      <c r="Q757" s="65"/>
      <c r="R757" s="11"/>
      <c r="Z757" s="61"/>
    </row>
    <row r="758" spans="1:26" s="12" customFormat="1" x14ac:dyDescent="0.25">
      <c r="A758"/>
      <c r="B758"/>
      <c r="C758"/>
      <c r="D758"/>
      <c r="E758"/>
      <c r="F758"/>
      <c r="G758"/>
      <c r="H758"/>
      <c r="M758" s="11"/>
      <c r="N758" s="11"/>
      <c r="O758" s="11"/>
      <c r="P758" s="11"/>
      <c r="Q758" s="65"/>
      <c r="R758" s="11"/>
      <c r="Z758" s="61"/>
    </row>
    <row r="759" spans="1:26" s="12" customFormat="1" x14ac:dyDescent="0.25">
      <c r="A759"/>
      <c r="B759"/>
      <c r="C759"/>
      <c r="D759"/>
      <c r="E759"/>
      <c r="F759"/>
      <c r="G759"/>
      <c r="H759"/>
      <c r="M759" s="11"/>
      <c r="N759" s="11"/>
      <c r="O759" s="11"/>
      <c r="P759" s="11"/>
      <c r="Q759" s="65"/>
      <c r="R759" s="11"/>
      <c r="Z759" s="61"/>
    </row>
    <row r="760" spans="1:26" s="12" customFormat="1" x14ac:dyDescent="0.25">
      <c r="A760"/>
      <c r="B760"/>
      <c r="C760"/>
      <c r="D760"/>
      <c r="E760"/>
      <c r="F760"/>
      <c r="G760"/>
      <c r="H760"/>
      <c r="M760" s="11"/>
      <c r="N760" s="11"/>
      <c r="O760" s="11"/>
      <c r="P760" s="11"/>
      <c r="Q760" s="65"/>
      <c r="R760" s="11"/>
      <c r="Z760" s="61"/>
    </row>
    <row r="761" spans="1:26" s="12" customFormat="1" x14ac:dyDescent="0.25">
      <c r="A761"/>
      <c r="B761"/>
      <c r="C761"/>
      <c r="D761"/>
      <c r="E761"/>
      <c r="F761"/>
      <c r="G761"/>
      <c r="H761"/>
      <c r="M761" s="11"/>
      <c r="N761" s="11"/>
      <c r="O761" s="11"/>
      <c r="P761" s="11"/>
      <c r="Q761" s="65"/>
      <c r="R761" s="11"/>
      <c r="Z761" s="61"/>
    </row>
    <row r="762" spans="1:26" s="12" customFormat="1" x14ac:dyDescent="0.25">
      <c r="A762"/>
      <c r="B762"/>
      <c r="C762"/>
      <c r="D762"/>
      <c r="E762"/>
      <c r="F762"/>
      <c r="G762"/>
      <c r="H762"/>
      <c r="M762" s="11"/>
      <c r="N762" s="11"/>
      <c r="O762" s="11"/>
      <c r="P762" s="11"/>
      <c r="Q762" s="65"/>
      <c r="R762" s="11"/>
      <c r="Z762" s="61"/>
    </row>
    <row r="763" spans="1:26" s="12" customFormat="1" x14ac:dyDescent="0.25">
      <c r="A763"/>
      <c r="B763"/>
      <c r="C763"/>
      <c r="D763"/>
      <c r="E763"/>
      <c r="F763"/>
      <c r="G763"/>
      <c r="H763"/>
      <c r="M763" s="11"/>
      <c r="N763" s="11"/>
      <c r="O763" s="11"/>
      <c r="P763" s="11"/>
      <c r="Q763" s="65"/>
      <c r="R763" s="11"/>
      <c r="Z763" s="61"/>
    </row>
    <row r="764" spans="1:26" s="12" customFormat="1" x14ac:dyDescent="0.25">
      <c r="A764"/>
      <c r="B764"/>
      <c r="C764"/>
      <c r="D764"/>
      <c r="E764"/>
      <c r="F764"/>
      <c r="G764"/>
      <c r="H764"/>
      <c r="M764" s="11"/>
      <c r="N764" s="11"/>
      <c r="O764" s="11"/>
      <c r="P764" s="11"/>
      <c r="Q764" s="65"/>
      <c r="R764" s="11"/>
      <c r="Z764" s="61"/>
    </row>
    <row r="765" spans="1:26" s="12" customFormat="1" x14ac:dyDescent="0.25">
      <c r="A765"/>
      <c r="B765"/>
      <c r="C765"/>
      <c r="D765"/>
      <c r="E765"/>
      <c r="F765"/>
      <c r="G765"/>
      <c r="H765"/>
      <c r="M765" s="11"/>
      <c r="N765" s="11"/>
      <c r="O765" s="11"/>
      <c r="P765" s="11"/>
      <c r="Q765" s="65"/>
      <c r="R765" s="11"/>
      <c r="Z765" s="61"/>
    </row>
    <row r="766" spans="1:26" s="12" customFormat="1" x14ac:dyDescent="0.25">
      <c r="A766"/>
      <c r="B766"/>
      <c r="C766"/>
      <c r="D766"/>
      <c r="E766"/>
      <c r="F766"/>
      <c r="G766"/>
      <c r="H766"/>
      <c r="M766" s="11"/>
      <c r="N766" s="11"/>
      <c r="O766" s="11"/>
      <c r="P766" s="11"/>
      <c r="Q766" s="65"/>
      <c r="R766" s="11"/>
      <c r="Z766" s="61"/>
    </row>
    <row r="767" spans="1:26" s="12" customFormat="1" x14ac:dyDescent="0.25">
      <c r="A767"/>
      <c r="B767"/>
      <c r="C767"/>
      <c r="D767"/>
      <c r="E767"/>
      <c r="F767"/>
      <c r="G767"/>
      <c r="H767"/>
      <c r="M767" s="11"/>
      <c r="N767" s="11"/>
      <c r="O767" s="11"/>
      <c r="P767" s="11"/>
      <c r="Q767" s="65"/>
      <c r="R767" s="11"/>
      <c r="Z767" s="61"/>
    </row>
    <row r="768" spans="1:26" s="12" customFormat="1" x14ac:dyDescent="0.25">
      <c r="A768"/>
      <c r="B768"/>
      <c r="C768"/>
      <c r="D768"/>
      <c r="E768"/>
      <c r="F768"/>
      <c r="G768"/>
      <c r="H768"/>
      <c r="M768" s="11"/>
      <c r="N768" s="11"/>
      <c r="O768" s="11"/>
      <c r="P768" s="11"/>
      <c r="Q768" s="65"/>
      <c r="R768" s="11"/>
      <c r="Z768" s="61"/>
    </row>
    <row r="769" spans="1:26" s="12" customFormat="1" x14ac:dyDescent="0.25">
      <c r="A769"/>
      <c r="B769"/>
      <c r="C769"/>
      <c r="D769"/>
      <c r="E769"/>
      <c r="F769"/>
      <c r="G769"/>
      <c r="H769"/>
      <c r="M769" s="11"/>
      <c r="N769" s="11"/>
      <c r="O769" s="11"/>
      <c r="P769" s="11"/>
      <c r="Q769" s="65"/>
      <c r="R769" s="11"/>
      <c r="Z769" s="61"/>
    </row>
    <row r="770" spans="1:26" s="12" customFormat="1" x14ac:dyDescent="0.25">
      <c r="A770"/>
      <c r="B770"/>
      <c r="C770"/>
      <c r="D770"/>
      <c r="E770"/>
      <c r="F770"/>
      <c r="G770"/>
      <c r="H770"/>
      <c r="M770" s="11"/>
      <c r="N770" s="11"/>
      <c r="O770" s="11"/>
      <c r="P770" s="11"/>
      <c r="Q770" s="65"/>
      <c r="R770" s="11"/>
      <c r="Z770" s="61"/>
    </row>
    <row r="771" spans="1:26" s="12" customFormat="1" x14ac:dyDescent="0.25">
      <c r="A771"/>
      <c r="B771"/>
      <c r="C771"/>
      <c r="D771"/>
      <c r="E771"/>
      <c r="F771"/>
      <c r="G771"/>
      <c r="H771"/>
      <c r="M771" s="11"/>
      <c r="N771" s="11"/>
      <c r="O771" s="11"/>
      <c r="P771" s="11"/>
      <c r="Q771" s="65"/>
      <c r="R771" s="11"/>
      <c r="Z771" s="61"/>
    </row>
    <row r="772" spans="1:26" s="12" customFormat="1" x14ac:dyDescent="0.25">
      <c r="A772"/>
      <c r="B772"/>
      <c r="C772"/>
      <c r="D772"/>
      <c r="E772"/>
      <c r="F772"/>
      <c r="G772"/>
      <c r="H772"/>
      <c r="M772" s="11"/>
      <c r="N772" s="11"/>
      <c r="O772" s="11"/>
      <c r="P772" s="11"/>
      <c r="Q772" s="65"/>
      <c r="R772" s="11"/>
      <c r="Z772" s="61"/>
    </row>
    <row r="773" spans="1:26" s="12" customFormat="1" x14ac:dyDescent="0.25">
      <c r="A773"/>
      <c r="B773"/>
      <c r="C773"/>
      <c r="D773"/>
      <c r="E773"/>
      <c r="F773"/>
      <c r="G773"/>
      <c r="H773"/>
      <c r="M773" s="11"/>
      <c r="N773" s="11"/>
      <c r="O773" s="11"/>
      <c r="P773" s="11"/>
      <c r="Q773" s="65"/>
      <c r="R773" s="11"/>
      <c r="Z773" s="61"/>
    </row>
    <row r="774" spans="1:26" s="12" customFormat="1" x14ac:dyDescent="0.25">
      <c r="A774"/>
      <c r="B774"/>
      <c r="C774"/>
      <c r="D774"/>
      <c r="E774"/>
      <c r="F774"/>
      <c r="G774"/>
      <c r="H774"/>
      <c r="M774" s="11"/>
      <c r="N774" s="11"/>
      <c r="O774" s="11"/>
      <c r="P774" s="11"/>
      <c r="Q774" s="65"/>
      <c r="R774" s="11"/>
      <c r="Z774" s="61"/>
    </row>
    <row r="775" spans="1:26" s="12" customFormat="1" x14ac:dyDescent="0.25">
      <c r="A775"/>
      <c r="B775"/>
      <c r="C775"/>
      <c r="D775"/>
      <c r="E775"/>
      <c r="F775"/>
      <c r="G775"/>
      <c r="H775"/>
      <c r="M775" s="11"/>
      <c r="N775" s="11"/>
      <c r="O775" s="11"/>
      <c r="P775" s="11"/>
      <c r="Q775" s="65"/>
      <c r="R775" s="11"/>
      <c r="Z775" s="61"/>
    </row>
    <row r="776" spans="1:26" s="12" customFormat="1" x14ac:dyDescent="0.25">
      <c r="A776"/>
      <c r="B776"/>
      <c r="C776"/>
      <c r="D776"/>
      <c r="E776"/>
      <c r="F776"/>
      <c r="G776"/>
      <c r="H776"/>
      <c r="M776" s="11"/>
      <c r="N776" s="11"/>
      <c r="O776" s="11"/>
      <c r="P776" s="11"/>
      <c r="Q776" s="65"/>
      <c r="R776" s="11"/>
      <c r="Z776" s="61"/>
    </row>
    <row r="777" spans="1:26" s="12" customFormat="1" x14ac:dyDescent="0.25">
      <c r="A777"/>
      <c r="B777"/>
      <c r="C777"/>
      <c r="D777"/>
      <c r="E777"/>
      <c r="F777"/>
      <c r="G777"/>
      <c r="H777"/>
      <c r="M777" s="11"/>
      <c r="N777" s="11"/>
      <c r="O777" s="11"/>
      <c r="P777" s="11"/>
      <c r="Q777" s="65"/>
      <c r="R777" s="11"/>
      <c r="Z777" s="61"/>
    </row>
    <row r="778" spans="1:26" s="12" customFormat="1" x14ac:dyDescent="0.25">
      <c r="A778"/>
      <c r="B778"/>
      <c r="C778"/>
      <c r="D778"/>
      <c r="E778"/>
      <c r="F778"/>
      <c r="G778"/>
      <c r="H778"/>
      <c r="M778" s="11"/>
      <c r="N778" s="11"/>
      <c r="O778" s="11"/>
      <c r="P778" s="11"/>
      <c r="Q778" s="65"/>
      <c r="R778" s="11"/>
      <c r="Z778" s="61"/>
    </row>
    <row r="779" spans="1:26" s="12" customFormat="1" x14ac:dyDescent="0.25">
      <c r="A779"/>
      <c r="B779"/>
      <c r="C779"/>
      <c r="D779"/>
      <c r="E779"/>
      <c r="F779"/>
      <c r="G779"/>
      <c r="H779"/>
      <c r="M779" s="11"/>
      <c r="N779" s="11"/>
      <c r="O779" s="11"/>
      <c r="P779" s="11"/>
      <c r="Q779" s="65"/>
      <c r="R779" s="11"/>
      <c r="Z779" s="61"/>
    </row>
    <row r="780" spans="1:26" s="12" customFormat="1" x14ac:dyDescent="0.25">
      <c r="A780"/>
      <c r="B780"/>
      <c r="C780"/>
      <c r="D780"/>
      <c r="E780"/>
      <c r="F780"/>
      <c r="G780"/>
      <c r="H780"/>
      <c r="M780" s="11"/>
      <c r="N780" s="11"/>
      <c r="O780" s="11"/>
      <c r="P780" s="11"/>
      <c r="Q780" s="65"/>
      <c r="R780" s="11"/>
      <c r="Z780" s="61"/>
    </row>
    <row r="781" spans="1:26" s="12" customFormat="1" x14ac:dyDescent="0.25">
      <c r="A781"/>
      <c r="B781"/>
      <c r="C781"/>
      <c r="D781"/>
      <c r="E781"/>
      <c r="F781"/>
      <c r="G781"/>
      <c r="H781"/>
      <c r="M781" s="11"/>
      <c r="N781" s="11"/>
      <c r="O781" s="11"/>
      <c r="P781" s="11"/>
      <c r="Q781" s="65"/>
      <c r="R781" s="11"/>
      <c r="Z781" s="61"/>
    </row>
    <row r="782" spans="1:26" s="12" customFormat="1" x14ac:dyDescent="0.25">
      <c r="A782"/>
      <c r="B782"/>
      <c r="C782"/>
      <c r="D782"/>
      <c r="E782"/>
      <c r="F782"/>
      <c r="G782"/>
      <c r="H782"/>
      <c r="M782" s="11"/>
      <c r="N782" s="11"/>
      <c r="O782" s="11"/>
      <c r="P782" s="11"/>
      <c r="Q782" s="65"/>
      <c r="R782" s="11"/>
      <c r="Z782" s="61"/>
    </row>
    <row r="783" spans="1:26" s="12" customFormat="1" x14ac:dyDescent="0.25">
      <c r="A783"/>
      <c r="B783"/>
      <c r="C783"/>
      <c r="D783"/>
      <c r="E783"/>
      <c r="F783"/>
      <c r="G783"/>
      <c r="H783"/>
      <c r="M783" s="11"/>
      <c r="N783" s="11"/>
      <c r="O783" s="11"/>
      <c r="P783" s="11"/>
      <c r="Q783" s="65"/>
      <c r="R783" s="11"/>
      <c r="Z783" s="61"/>
    </row>
    <row r="784" spans="1:26" s="12" customFormat="1" x14ac:dyDescent="0.25">
      <c r="A784"/>
      <c r="B784"/>
      <c r="C784"/>
      <c r="D784"/>
      <c r="E784"/>
      <c r="F784"/>
      <c r="G784"/>
      <c r="H784"/>
      <c r="M784" s="11"/>
      <c r="N784" s="11"/>
      <c r="O784" s="11"/>
      <c r="P784" s="11"/>
      <c r="Q784" s="65"/>
      <c r="R784" s="11"/>
      <c r="Z784" s="61"/>
    </row>
    <row r="785" spans="1:26" s="12" customFormat="1" x14ac:dyDescent="0.25">
      <c r="A785"/>
      <c r="B785"/>
      <c r="C785"/>
      <c r="D785"/>
      <c r="E785"/>
      <c r="F785"/>
      <c r="G785"/>
      <c r="H785"/>
      <c r="M785" s="11"/>
      <c r="N785" s="11"/>
      <c r="O785" s="11"/>
      <c r="P785" s="11"/>
      <c r="Q785" s="65"/>
      <c r="R785" s="11"/>
      <c r="Z785" s="61"/>
    </row>
    <row r="786" spans="1:26" s="12" customFormat="1" x14ac:dyDescent="0.25">
      <c r="A786"/>
      <c r="B786"/>
      <c r="C786"/>
      <c r="D786"/>
      <c r="E786"/>
      <c r="F786"/>
      <c r="G786"/>
      <c r="H786"/>
      <c r="M786" s="11"/>
      <c r="N786" s="11"/>
      <c r="O786" s="11"/>
      <c r="P786" s="11"/>
      <c r="Q786" s="65"/>
      <c r="R786" s="11"/>
      <c r="Z786" s="61"/>
    </row>
    <row r="787" spans="1:26" s="12" customFormat="1" x14ac:dyDescent="0.25">
      <c r="A787"/>
      <c r="B787"/>
      <c r="C787"/>
      <c r="D787"/>
      <c r="E787"/>
      <c r="F787"/>
      <c r="G787"/>
      <c r="H787"/>
      <c r="M787" s="11"/>
      <c r="N787" s="11"/>
      <c r="O787" s="11"/>
      <c r="P787" s="11"/>
      <c r="Q787" s="65"/>
      <c r="R787" s="11"/>
      <c r="Z787" s="61"/>
    </row>
    <row r="788" spans="1:26" s="12" customFormat="1" x14ac:dyDescent="0.25">
      <c r="A788"/>
      <c r="B788"/>
      <c r="C788"/>
      <c r="D788"/>
      <c r="E788"/>
      <c r="F788"/>
      <c r="G788"/>
      <c r="H788"/>
      <c r="M788" s="11"/>
      <c r="N788" s="11"/>
      <c r="O788" s="11"/>
      <c r="P788" s="11"/>
      <c r="Q788" s="65"/>
      <c r="R788" s="11"/>
      <c r="Z788" s="61"/>
    </row>
    <row r="789" spans="1:26" s="12" customFormat="1" x14ac:dyDescent="0.25">
      <c r="A789"/>
      <c r="B789"/>
      <c r="C789"/>
      <c r="D789"/>
      <c r="E789"/>
      <c r="F789"/>
      <c r="G789"/>
      <c r="H789"/>
      <c r="M789" s="11"/>
      <c r="N789" s="11"/>
      <c r="O789" s="11"/>
      <c r="P789" s="11"/>
      <c r="Q789" s="65"/>
      <c r="R789" s="11"/>
      <c r="Z789" s="61"/>
    </row>
    <row r="790" spans="1:26" s="12" customFormat="1" x14ac:dyDescent="0.25">
      <c r="A790"/>
      <c r="B790"/>
      <c r="C790"/>
      <c r="D790"/>
      <c r="E790"/>
      <c r="F790"/>
      <c r="G790"/>
      <c r="H790"/>
      <c r="M790" s="11"/>
      <c r="N790" s="11"/>
      <c r="O790" s="11"/>
      <c r="P790" s="11"/>
      <c r="Q790" s="65"/>
      <c r="R790" s="11"/>
      <c r="Z790" s="61"/>
    </row>
    <row r="791" spans="1:26" s="12" customFormat="1" x14ac:dyDescent="0.25">
      <c r="A791"/>
      <c r="B791"/>
      <c r="C791"/>
      <c r="D791"/>
      <c r="E791"/>
      <c r="F791"/>
      <c r="G791"/>
      <c r="H791"/>
      <c r="M791" s="11"/>
      <c r="N791" s="11"/>
      <c r="O791" s="11"/>
      <c r="P791" s="11"/>
      <c r="Q791" s="65"/>
      <c r="R791" s="11"/>
      <c r="Z791" s="61"/>
    </row>
    <row r="792" spans="1:26" s="12" customFormat="1" x14ac:dyDescent="0.25">
      <c r="A792"/>
      <c r="B792"/>
      <c r="C792"/>
      <c r="D792"/>
      <c r="E792"/>
      <c r="F792"/>
      <c r="G792"/>
      <c r="H792"/>
      <c r="M792" s="11"/>
      <c r="N792" s="11"/>
      <c r="O792" s="11"/>
      <c r="P792" s="11"/>
      <c r="Q792" s="65"/>
      <c r="R792" s="11"/>
      <c r="Z792" s="61"/>
    </row>
    <row r="793" spans="1:26" s="12" customFormat="1" x14ac:dyDescent="0.25">
      <c r="A793"/>
      <c r="B793"/>
      <c r="C793"/>
      <c r="D793"/>
      <c r="E793"/>
      <c r="F793"/>
      <c r="G793"/>
      <c r="H793"/>
      <c r="M793" s="11"/>
      <c r="N793" s="11"/>
      <c r="O793" s="11"/>
      <c r="P793" s="11"/>
      <c r="Q793" s="65"/>
      <c r="R793" s="11"/>
      <c r="Z793" s="61"/>
    </row>
    <row r="794" spans="1:26" s="12" customFormat="1" x14ac:dyDescent="0.25">
      <c r="A794"/>
      <c r="B794"/>
      <c r="C794"/>
      <c r="D794"/>
      <c r="E794"/>
      <c r="F794"/>
      <c r="G794"/>
      <c r="H794"/>
      <c r="M794" s="11"/>
      <c r="N794" s="11"/>
      <c r="O794" s="11"/>
      <c r="P794" s="11"/>
      <c r="Q794" s="65"/>
      <c r="R794" s="11"/>
      <c r="Z794" s="61"/>
    </row>
    <row r="795" spans="1:26" s="12" customFormat="1" x14ac:dyDescent="0.25">
      <c r="A795"/>
      <c r="B795"/>
      <c r="C795"/>
      <c r="D795"/>
      <c r="E795"/>
      <c r="F795"/>
      <c r="G795"/>
      <c r="H795"/>
      <c r="M795" s="11"/>
      <c r="N795" s="11"/>
      <c r="O795" s="11"/>
      <c r="P795" s="11"/>
      <c r="Q795" s="65"/>
      <c r="R795" s="11"/>
      <c r="Z795" s="61"/>
    </row>
    <row r="796" spans="1:26" s="12" customFormat="1" x14ac:dyDescent="0.25">
      <c r="A796"/>
      <c r="B796"/>
      <c r="C796"/>
      <c r="D796"/>
      <c r="E796"/>
      <c r="F796"/>
      <c r="G796"/>
      <c r="H796"/>
      <c r="M796" s="11"/>
      <c r="N796" s="11"/>
      <c r="O796" s="11"/>
      <c r="P796" s="11"/>
      <c r="Q796" s="65"/>
      <c r="R796" s="11"/>
      <c r="Z796" s="61"/>
    </row>
    <row r="797" spans="1:26" s="12" customFormat="1" x14ac:dyDescent="0.25">
      <c r="A797"/>
      <c r="B797"/>
      <c r="C797"/>
      <c r="D797"/>
      <c r="E797"/>
      <c r="F797"/>
      <c r="G797"/>
      <c r="H797"/>
      <c r="M797" s="11"/>
      <c r="N797" s="11"/>
      <c r="O797" s="11"/>
      <c r="P797" s="11"/>
      <c r="Q797" s="65"/>
      <c r="R797" s="11"/>
      <c r="Z797" s="61"/>
    </row>
    <row r="798" spans="1:26" s="12" customFormat="1" x14ac:dyDescent="0.25">
      <c r="A798"/>
      <c r="B798"/>
      <c r="C798"/>
      <c r="D798"/>
      <c r="E798"/>
      <c r="F798"/>
      <c r="G798"/>
      <c r="H798"/>
      <c r="M798" s="11"/>
      <c r="N798" s="11"/>
      <c r="O798" s="11"/>
      <c r="P798" s="11"/>
      <c r="Q798" s="65"/>
      <c r="R798" s="11"/>
      <c r="Z798" s="61"/>
    </row>
    <row r="799" spans="1:26" s="12" customFormat="1" x14ac:dyDescent="0.25">
      <c r="A799"/>
      <c r="B799"/>
      <c r="C799"/>
      <c r="D799"/>
      <c r="E799"/>
      <c r="F799"/>
      <c r="G799"/>
      <c r="H799"/>
      <c r="M799" s="11"/>
      <c r="N799" s="11"/>
      <c r="O799" s="11"/>
      <c r="P799" s="11"/>
      <c r="Q799" s="65"/>
      <c r="R799" s="11"/>
      <c r="Z799" s="61"/>
    </row>
    <row r="800" spans="1:26" s="12" customFormat="1" x14ac:dyDescent="0.25">
      <c r="A800"/>
      <c r="B800"/>
      <c r="C800"/>
      <c r="D800"/>
      <c r="E800"/>
      <c r="F800"/>
      <c r="G800"/>
      <c r="H800"/>
      <c r="M800" s="11"/>
      <c r="N800" s="11"/>
      <c r="O800" s="11"/>
      <c r="P800" s="11"/>
      <c r="Q800" s="65"/>
      <c r="R800" s="11"/>
      <c r="Z800" s="61"/>
    </row>
    <row r="801" spans="1:26" s="12" customFormat="1" x14ac:dyDescent="0.25">
      <c r="A801"/>
      <c r="B801"/>
      <c r="C801"/>
      <c r="D801"/>
      <c r="E801"/>
      <c r="F801"/>
      <c r="G801"/>
      <c r="H801"/>
      <c r="M801" s="11"/>
      <c r="N801" s="11"/>
      <c r="O801" s="11"/>
      <c r="P801" s="11"/>
      <c r="Q801" s="65"/>
      <c r="R801" s="11"/>
      <c r="Z801" s="61"/>
    </row>
    <row r="802" spans="1:26" s="12" customFormat="1" x14ac:dyDescent="0.25">
      <c r="A802"/>
      <c r="B802"/>
      <c r="C802"/>
      <c r="D802"/>
      <c r="E802"/>
      <c r="F802"/>
      <c r="G802"/>
      <c r="H802"/>
      <c r="M802" s="11"/>
      <c r="N802" s="11"/>
      <c r="O802" s="11"/>
      <c r="P802" s="11"/>
      <c r="Q802" s="65"/>
      <c r="R802" s="11"/>
      <c r="Z802" s="61"/>
    </row>
    <row r="803" spans="1:26" s="12" customFormat="1" x14ac:dyDescent="0.25">
      <c r="A803"/>
      <c r="B803"/>
      <c r="C803"/>
      <c r="D803"/>
      <c r="E803"/>
      <c r="F803"/>
      <c r="G803"/>
      <c r="H803"/>
      <c r="M803" s="11"/>
      <c r="N803" s="11"/>
      <c r="O803" s="11"/>
      <c r="P803" s="11"/>
      <c r="Q803" s="65"/>
      <c r="R803" s="11"/>
      <c r="Z803" s="61"/>
    </row>
    <row r="804" spans="1:26" s="12" customFormat="1" x14ac:dyDescent="0.25">
      <c r="A804"/>
      <c r="B804"/>
      <c r="C804"/>
      <c r="D804"/>
      <c r="E804"/>
      <c r="F804"/>
      <c r="G804"/>
      <c r="H804"/>
      <c r="M804" s="11"/>
      <c r="N804" s="11"/>
      <c r="O804" s="11"/>
      <c r="P804" s="11"/>
      <c r="Q804" s="65"/>
      <c r="R804" s="11"/>
      <c r="Z804" s="61"/>
    </row>
    <row r="805" spans="1:26" s="12" customFormat="1" x14ac:dyDescent="0.25">
      <c r="A805"/>
      <c r="B805"/>
      <c r="C805"/>
      <c r="D805"/>
      <c r="E805"/>
      <c r="F805"/>
      <c r="G805"/>
      <c r="H805"/>
      <c r="M805" s="11"/>
      <c r="N805" s="11"/>
      <c r="O805" s="11"/>
      <c r="P805" s="11"/>
      <c r="Q805" s="65"/>
      <c r="R805" s="11"/>
      <c r="Z805" s="61"/>
    </row>
    <row r="806" spans="1:26" s="12" customFormat="1" x14ac:dyDescent="0.25">
      <c r="A806"/>
      <c r="B806"/>
      <c r="C806"/>
      <c r="D806"/>
      <c r="E806"/>
      <c r="F806"/>
      <c r="G806"/>
      <c r="H806"/>
      <c r="M806" s="11"/>
      <c r="N806" s="11"/>
      <c r="O806" s="11"/>
      <c r="P806" s="11"/>
      <c r="Q806" s="65"/>
      <c r="R806" s="11"/>
      <c r="Z806" s="61"/>
    </row>
    <row r="807" spans="1:26" s="12" customFormat="1" x14ac:dyDescent="0.25">
      <c r="A807"/>
      <c r="B807"/>
      <c r="C807"/>
      <c r="D807"/>
      <c r="E807"/>
      <c r="F807"/>
      <c r="G807"/>
      <c r="H807"/>
      <c r="M807" s="11"/>
      <c r="N807" s="11"/>
      <c r="O807" s="11"/>
      <c r="P807" s="11"/>
      <c r="Q807" s="65"/>
      <c r="R807" s="11"/>
      <c r="Z807" s="61"/>
    </row>
    <row r="808" spans="1:26" s="12" customFormat="1" x14ac:dyDescent="0.25">
      <c r="A808"/>
      <c r="B808"/>
      <c r="C808"/>
      <c r="D808"/>
      <c r="E808"/>
      <c r="F808"/>
      <c r="G808"/>
      <c r="H808"/>
      <c r="M808" s="11"/>
      <c r="N808" s="11"/>
      <c r="O808" s="11"/>
      <c r="P808" s="11"/>
      <c r="Q808" s="65"/>
      <c r="R808" s="11"/>
      <c r="Z808" s="61"/>
    </row>
    <row r="809" spans="1:26" s="12" customFormat="1" x14ac:dyDescent="0.25">
      <c r="A809"/>
      <c r="B809"/>
      <c r="C809"/>
      <c r="D809"/>
      <c r="E809"/>
      <c r="F809"/>
      <c r="G809"/>
      <c r="H809"/>
      <c r="M809" s="11"/>
      <c r="N809" s="11"/>
      <c r="O809" s="11"/>
      <c r="P809" s="11"/>
      <c r="Q809" s="65"/>
      <c r="R809" s="11"/>
      <c r="Z809" s="61"/>
    </row>
    <row r="810" spans="1:26" s="12" customFormat="1" x14ac:dyDescent="0.25">
      <c r="A810"/>
      <c r="B810"/>
      <c r="C810"/>
      <c r="D810"/>
      <c r="E810"/>
      <c r="F810"/>
      <c r="G810"/>
      <c r="H810"/>
      <c r="M810" s="11"/>
      <c r="N810" s="11"/>
      <c r="O810" s="11"/>
      <c r="P810" s="11"/>
      <c r="Q810" s="65"/>
      <c r="R810" s="11"/>
      <c r="Z810" s="61"/>
    </row>
    <row r="811" spans="1:26" s="12" customFormat="1" x14ac:dyDescent="0.25">
      <c r="A811"/>
      <c r="B811"/>
      <c r="C811"/>
      <c r="D811"/>
      <c r="E811"/>
      <c r="F811"/>
      <c r="G811"/>
      <c r="H811"/>
      <c r="M811" s="11"/>
      <c r="N811" s="11"/>
      <c r="O811" s="11"/>
      <c r="P811" s="11"/>
      <c r="Q811" s="65"/>
      <c r="R811" s="11"/>
      <c r="Z811" s="61"/>
    </row>
    <row r="812" spans="1:26" s="12" customFormat="1" x14ac:dyDescent="0.25">
      <c r="A812"/>
      <c r="B812"/>
      <c r="C812"/>
      <c r="D812"/>
      <c r="E812"/>
      <c r="F812"/>
      <c r="G812"/>
      <c r="H812"/>
      <c r="M812" s="11"/>
      <c r="N812" s="11"/>
      <c r="O812" s="11"/>
      <c r="P812" s="11"/>
      <c r="Q812" s="65"/>
      <c r="R812" s="11"/>
      <c r="Z812" s="61"/>
    </row>
    <row r="813" spans="1:26" s="12" customFormat="1" x14ac:dyDescent="0.25">
      <c r="A813"/>
      <c r="B813"/>
      <c r="C813"/>
      <c r="D813"/>
      <c r="E813"/>
      <c r="F813"/>
      <c r="G813"/>
      <c r="H813"/>
      <c r="M813" s="11"/>
      <c r="N813" s="11"/>
      <c r="O813" s="11"/>
      <c r="P813" s="11"/>
      <c r="Q813" s="65"/>
      <c r="R813" s="11"/>
      <c r="Z813" s="61"/>
    </row>
    <row r="814" spans="1:26" s="12" customFormat="1" x14ac:dyDescent="0.25">
      <c r="A814"/>
      <c r="B814"/>
      <c r="C814"/>
      <c r="D814"/>
      <c r="E814"/>
      <c r="F814"/>
      <c r="G814"/>
      <c r="H814"/>
      <c r="M814" s="11"/>
      <c r="N814" s="11"/>
      <c r="O814" s="11"/>
      <c r="P814" s="11"/>
      <c r="Q814" s="65"/>
      <c r="R814" s="11"/>
      <c r="Z814" s="61"/>
    </row>
    <row r="815" spans="1:26" s="12" customFormat="1" x14ac:dyDescent="0.25">
      <c r="A815"/>
      <c r="B815"/>
      <c r="C815"/>
      <c r="D815"/>
      <c r="E815"/>
      <c r="F815"/>
      <c r="G815"/>
      <c r="H815"/>
      <c r="M815" s="11"/>
      <c r="N815" s="11"/>
      <c r="O815" s="11"/>
      <c r="P815" s="11"/>
      <c r="Q815" s="65"/>
      <c r="R815" s="11"/>
      <c r="Z815" s="61"/>
    </row>
    <row r="816" spans="1:26" s="12" customFormat="1" x14ac:dyDescent="0.25">
      <c r="A816"/>
      <c r="B816"/>
      <c r="C816"/>
      <c r="D816"/>
      <c r="E816"/>
      <c r="F816"/>
      <c r="G816"/>
      <c r="H816"/>
      <c r="M816" s="11"/>
      <c r="N816" s="11"/>
      <c r="O816" s="11"/>
      <c r="P816" s="11"/>
      <c r="Q816" s="65"/>
      <c r="R816" s="11"/>
      <c r="Z816" s="61"/>
    </row>
    <row r="817" spans="1:26" s="12" customFormat="1" x14ac:dyDescent="0.25">
      <c r="A817"/>
      <c r="B817"/>
      <c r="C817"/>
      <c r="D817"/>
      <c r="E817"/>
      <c r="F817"/>
      <c r="G817"/>
      <c r="H817"/>
      <c r="M817" s="11"/>
      <c r="N817" s="11"/>
      <c r="O817" s="11"/>
      <c r="P817" s="11"/>
      <c r="Q817" s="65"/>
      <c r="R817" s="11"/>
      <c r="Z817" s="61"/>
    </row>
    <row r="818" spans="1:26" s="12" customFormat="1" x14ac:dyDescent="0.25">
      <c r="A818"/>
      <c r="B818"/>
      <c r="C818"/>
      <c r="D818"/>
      <c r="E818"/>
      <c r="F818"/>
      <c r="G818"/>
      <c r="H818"/>
      <c r="M818" s="11"/>
      <c r="N818" s="11"/>
      <c r="O818" s="11"/>
      <c r="P818" s="11"/>
      <c r="Q818" s="65"/>
      <c r="R818" s="11"/>
      <c r="Z818" s="61"/>
    </row>
    <row r="819" spans="1:26" s="12" customFormat="1" x14ac:dyDescent="0.25">
      <c r="A819"/>
      <c r="B819"/>
      <c r="C819"/>
      <c r="D819"/>
      <c r="E819"/>
      <c r="F819"/>
      <c r="G819"/>
      <c r="H819"/>
      <c r="M819" s="11"/>
      <c r="N819" s="11"/>
      <c r="O819" s="11"/>
      <c r="P819" s="11"/>
      <c r="Q819" s="65"/>
      <c r="R819" s="11"/>
      <c r="Z819" s="61"/>
    </row>
    <row r="820" spans="1:26" s="12" customFormat="1" x14ac:dyDescent="0.25">
      <c r="A820"/>
      <c r="B820"/>
      <c r="C820"/>
      <c r="D820"/>
      <c r="E820"/>
      <c r="F820"/>
      <c r="G820"/>
      <c r="H820"/>
      <c r="M820" s="11"/>
      <c r="N820" s="11"/>
      <c r="O820" s="11"/>
      <c r="P820" s="11"/>
      <c r="Q820" s="65"/>
      <c r="R820" s="11"/>
      <c r="Z820" s="61"/>
    </row>
    <row r="821" spans="1:26" s="12" customFormat="1" x14ac:dyDescent="0.25">
      <c r="A821"/>
      <c r="B821"/>
      <c r="C821"/>
      <c r="D821"/>
      <c r="E821"/>
      <c r="F821"/>
      <c r="G821"/>
      <c r="H821"/>
      <c r="M821" s="11"/>
      <c r="N821" s="11"/>
      <c r="O821" s="11"/>
      <c r="P821" s="11"/>
      <c r="Q821" s="65"/>
      <c r="R821" s="11"/>
      <c r="Z821" s="61"/>
    </row>
    <row r="822" spans="1:26" s="12" customFormat="1" x14ac:dyDescent="0.25">
      <c r="A822"/>
      <c r="B822"/>
      <c r="C822"/>
      <c r="D822"/>
      <c r="E822"/>
      <c r="F822"/>
      <c r="G822"/>
      <c r="H822"/>
      <c r="M822" s="11"/>
      <c r="N822" s="11"/>
      <c r="O822" s="11"/>
      <c r="P822" s="11"/>
      <c r="Q822" s="65"/>
      <c r="R822" s="11"/>
      <c r="Z822" s="61"/>
    </row>
    <row r="823" spans="1:26" s="12" customFormat="1" x14ac:dyDescent="0.25">
      <c r="A823"/>
      <c r="B823"/>
      <c r="C823"/>
      <c r="D823"/>
      <c r="E823"/>
      <c r="F823"/>
      <c r="G823"/>
      <c r="H823"/>
      <c r="M823" s="11"/>
      <c r="N823" s="11"/>
      <c r="O823" s="11"/>
      <c r="P823" s="11"/>
      <c r="Q823" s="65"/>
      <c r="R823" s="11"/>
      <c r="Z823" s="61"/>
    </row>
    <row r="824" spans="1:26" s="12" customFormat="1" x14ac:dyDescent="0.25">
      <c r="A824"/>
      <c r="B824"/>
      <c r="C824"/>
      <c r="D824"/>
      <c r="E824"/>
      <c r="F824"/>
      <c r="G824"/>
      <c r="H824"/>
      <c r="M824" s="11"/>
      <c r="N824" s="11"/>
      <c r="O824" s="11"/>
      <c r="P824" s="11"/>
      <c r="Q824" s="65"/>
      <c r="R824" s="11"/>
      <c r="Z824" s="61"/>
    </row>
    <row r="825" spans="1:26" s="12" customFormat="1" x14ac:dyDescent="0.25">
      <c r="A825"/>
      <c r="B825"/>
      <c r="C825"/>
      <c r="D825"/>
      <c r="E825"/>
      <c r="F825"/>
      <c r="G825"/>
      <c r="H825"/>
      <c r="M825" s="11"/>
      <c r="N825" s="11"/>
      <c r="O825" s="11"/>
      <c r="P825" s="11"/>
      <c r="Q825" s="65"/>
      <c r="R825" s="11"/>
      <c r="Z825" s="61"/>
    </row>
    <row r="826" spans="1:26" s="12" customFormat="1" x14ac:dyDescent="0.25">
      <c r="A826"/>
      <c r="B826"/>
      <c r="C826"/>
      <c r="D826"/>
      <c r="E826"/>
      <c r="F826"/>
      <c r="G826"/>
      <c r="H826"/>
      <c r="M826" s="11"/>
      <c r="N826" s="11"/>
      <c r="O826" s="11"/>
      <c r="P826" s="11"/>
      <c r="Q826" s="65"/>
      <c r="R826" s="11"/>
      <c r="Z826" s="61"/>
    </row>
    <row r="827" spans="1:26" s="12" customFormat="1" x14ac:dyDescent="0.25">
      <c r="A827"/>
      <c r="B827"/>
      <c r="C827"/>
      <c r="D827"/>
      <c r="E827"/>
      <c r="F827"/>
      <c r="G827"/>
      <c r="H827"/>
      <c r="M827" s="11"/>
      <c r="N827" s="11"/>
      <c r="O827" s="11"/>
      <c r="P827" s="11"/>
      <c r="Q827" s="65"/>
      <c r="R827" s="11"/>
      <c r="Z827" s="61"/>
    </row>
    <row r="828" spans="1:26" s="12" customFormat="1" x14ac:dyDescent="0.25">
      <c r="A828"/>
      <c r="B828"/>
      <c r="C828"/>
      <c r="D828"/>
      <c r="E828"/>
      <c r="F828"/>
      <c r="G828"/>
      <c r="H828"/>
      <c r="M828" s="11"/>
      <c r="N828" s="11"/>
      <c r="O828" s="11"/>
      <c r="P828" s="11"/>
      <c r="Q828" s="65"/>
      <c r="R828" s="11"/>
      <c r="Z828" s="61"/>
    </row>
    <row r="829" spans="1:26" s="12" customFormat="1" x14ac:dyDescent="0.25">
      <c r="A829"/>
      <c r="B829"/>
      <c r="C829"/>
      <c r="D829"/>
      <c r="E829"/>
      <c r="F829"/>
      <c r="G829"/>
      <c r="H829"/>
      <c r="M829" s="11"/>
      <c r="N829" s="11"/>
      <c r="O829" s="11"/>
      <c r="P829" s="11"/>
      <c r="Q829" s="65"/>
      <c r="R829" s="11"/>
      <c r="Z829" s="61"/>
    </row>
    <row r="830" spans="1:26" s="12" customFormat="1" x14ac:dyDescent="0.25">
      <c r="A830"/>
      <c r="B830"/>
      <c r="C830"/>
      <c r="D830"/>
      <c r="E830"/>
      <c r="F830"/>
      <c r="G830"/>
      <c r="H830"/>
      <c r="M830" s="11"/>
      <c r="N830" s="11"/>
      <c r="O830" s="11"/>
      <c r="P830" s="11"/>
      <c r="Q830" s="65"/>
      <c r="R830" s="11"/>
      <c r="Z830" s="61"/>
    </row>
    <row r="831" spans="1:26" s="12" customFormat="1" x14ac:dyDescent="0.25">
      <c r="A831"/>
      <c r="B831"/>
      <c r="C831"/>
      <c r="D831"/>
      <c r="E831"/>
      <c r="F831"/>
      <c r="G831"/>
      <c r="H831"/>
      <c r="M831" s="11"/>
      <c r="N831" s="11"/>
      <c r="O831" s="11"/>
      <c r="P831" s="11"/>
      <c r="Q831" s="65"/>
      <c r="R831" s="11"/>
      <c r="Z831" s="61"/>
    </row>
    <row r="832" spans="1:26" s="12" customFormat="1" x14ac:dyDescent="0.25">
      <c r="A832"/>
      <c r="B832"/>
      <c r="C832"/>
      <c r="D832"/>
      <c r="E832"/>
      <c r="F832"/>
      <c r="G832"/>
      <c r="H832"/>
      <c r="M832" s="11"/>
      <c r="N832" s="11"/>
      <c r="O832" s="11"/>
      <c r="P832" s="11"/>
      <c r="Q832" s="65"/>
      <c r="R832" s="11"/>
      <c r="Z832" s="61"/>
    </row>
    <row r="833" spans="1:26" s="12" customFormat="1" x14ac:dyDescent="0.25">
      <c r="A833"/>
      <c r="B833"/>
      <c r="C833"/>
      <c r="D833"/>
      <c r="E833"/>
      <c r="F833"/>
      <c r="G833"/>
      <c r="H833"/>
      <c r="M833" s="11"/>
      <c r="N833" s="11"/>
      <c r="O833" s="11"/>
      <c r="P833" s="11"/>
      <c r="Q833" s="65"/>
      <c r="R833" s="11"/>
      <c r="Z833" s="61"/>
    </row>
    <row r="834" spans="1:26" s="12" customFormat="1" x14ac:dyDescent="0.25">
      <c r="A834"/>
      <c r="B834"/>
      <c r="C834"/>
      <c r="D834"/>
      <c r="E834"/>
      <c r="F834"/>
      <c r="G834"/>
      <c r="H834"/>
      <c r="M834" s="11"/>
      <c r="N834" s="11"/>
      <c r="O834" s="11"/>
      <c r="P834" s="11"/>
      <c r="Q834" s="65"/>
      <c r="R834" s="11"/>
      <c r="Z834" s="61"/>
    </row>
    <row r="835" spans="1:26" s="12" customFormat="1" x14ac:dyDescent="0.25">
      <c r="A835"/>
      <c r="B835"/>
      <c r="C835"/>
      <c r="D835"/>
      <c r="E835"/>
      <c r="F835"/>
      <c r="G835"/>
      <c r="H835"/>
      <c r="M835" s="11"/>
      <c r="N835" s="11"/>
      <c r="O835" s="11"/>
      <c r="P835" s="11"/>
      <c r="Q835" s="65"/>
      <c r="R835" s="11"/>
      <c r="Z835" s="61"/>
    </row>
    <row r="836" spans="1:26" s="12" customFormat="1" x14ac:dyDescent="0.25">
      <c r="A836"/>
      <c r="B836"/>
      <c r="C836"/>
      <c r="D836"/>
      <c r="E836"/>
      <c r="F836"/>
      <c r="G836"/>
      <c r="H836"/>
      <c r="M836" s="11"/>
      <c r="N836" s="11"/>
      <c r="O836" s="11"/>
      <c r="P836" s="11"/>
      <c r="Q836" s="65"/>
      <c r="R836" s="11"/>
      <c r="Z836" s="61"/>
    </row>
    <row r="837" spans="1:26" s="12" customFormat="1" x14ac:dyDescent="0.25">
      <c r="A837"/>
      <c r="B837"/>
      <c r="C837"/>
      <c r="D837"/>
      <c r="E837"/>
      <c r="F837"/>
      <c r="G837"/>
      <c r="H837"/>
      <c r="M837" s="11"/>
      <c r="N837" s="11"/>
      <c r="O837" s="11"/>
      <c r="P837" s="11"/>
      <c r="Q837" s="65"/>
      <c r="R837" s="11"/>
      <c r="Z837" s="61"/>
    </row>
    <row r="838" spans="1:26" s="12" customFormat="1" x14ac:dyDescent="0.25">
      <c r="A838"/>
      <c r="B838"/>
      <c r="C838"/>
      <c r="D838"/>
      <c r="E838"/>
      <c r="F838"/>
      <c r="G838"/>
      <c r="H838"/>
      <c r="M838" s="11"/>
      <c r="N838" s="11"/>
      <c r="O838" s="11"/>
      <c r="P838" s="11"/>
      <c r="Q838" s="65"/>
      <c r="R838" s="11"/>
      <c r="Z838" s="61"/>
    </row>
    <row r="839" spans="1:26" s="12" customFormat="1" x14ac:dyDescent="0.25">
      <c r="A839"/>
      <c r="B839"/>
      <c r="C839"/>
      <c r="D839"/>
      <c r="E839"/>
      <c r="F839"/>
      <c r="G839"/>
      <c r="H839"/>
      <c r="M839" s="11"/>
      <c r="N839" s="11"/>
      <c r="O839" s="11"/>
      <c r="P839" s="11"/>
      <c r="Q839" s="65"/>
      <c r="R839" s="11"/>
      <c r="Z839" s="61"/>
    </row>
    <row r="840" spans="1:26" s="12" customFormat="1" x14ac:dyDescent="0.25">
      <c r="A840"/>
      <c r="B840"/>
      <c r="C840"/>
      <c r="D840"/>
      <c r="E840"/>
      <c r="F840"/>
      <c r="G840"/>
      <c r="H840"/>
      <c r="M840" s="11"/>
      <c r="N840" s="11"/>
      <c r="O840" s="11"/>
      <c r="P840" s="11"/>
      <c r="Q840" s="65"/>
      <c r="R840" s="11"/>
      <c r="Z840" s="61"/>
    </row>
    <row r="841" spans="1:26" s="12" customFormat="1" x14ac:dyDescent="0.25">
      <c r="A841"/>
      <c r="B841"/>
      <c r="C841"/>
      <c r="D841"/>
      <c r="E841"/>
      <c r="F841"/>
      <c r="G841"/>
      <c r="H841"/>
      <c r="M841" s="11"/>
      <c r="N841" s="11"/>
      <c r="O841" s="11"/>
      <c r="P841" s="11"/>
      <c r="Q841" s="65"/>
      <c r="R841" s="11"/>
      <c r="Z841" s="61"/>
    </row>
    <row r="842" spans="1:26" s="12" customFormat="1" x14ac:dyDescent="0.25">
      <c r="A842"/>
      <c r="B842"/>
      <c r="C842"/>
      <c r="D842"/>
      <c r="E842"/>
      <c r="F842"/>
      <c r="G842"/>
      <c r="H842"/>
      <c r="M842" s="11"/>
      <c r="N842" s="11"/>
      <c r="O842" s="11"/>
      <c r="P842" s="11"/>
      <c r="Q842" s="65"/>
      <c r="R842" s="11"/>
      <c r="Z842" s="61"/>
    </row>
    <row r="843" spans="1:26" s="12" customFormat="1" x14ac:dyDescent="0.25">
      <c r="A843"/>
      <c r="B843"/>
      <c r="C843"/>
      <c r="D843"/>
      <c r="E843"/>
      <c r="F843"/>
      <c r="G843"/>
      <c r="H843"/>
      <c r="M843" s="11"/>
      <c r="N843" s="11"/>
      <c r="O843" s="11"/>
      <c r="P843" s="11"/>
      <c r="Q843" s="65"/>
      <c r="R843" s="11"/>
      <c r="Z843" s="61"/>
    </row>
    <row r="844" spans="1:26" s="12" customFormat="1" x14ac:dyDescent="0.25">
      <c r="A844"/>
      <c r="B844"/>
      <c r="C844"/>
      <c r="D844"/>
      <c r="E844"/>
      <c r="F844"/>
      <c r="G844"/>
      <c r="H844"/>
      <c r="M844" s="11"/>
      <c r="N844" s="11"/>
      <c r="O844" s="11"/>
      <c r="P844" s="11"/>
      <c r="Q844" s="65"/>
      <c r="R844" s="11"/>
      <c r="Z844" s="61"/>
    </row>
    <row r="845" spans="1:26" s="12" customFormat="1" x14ac:dyDescent="0.25">
      <c r="A845"/>
      <c r="B845"/>
      <c r="C845"/>
      <c r="D845"/>
      <c r="E845"/>
      <c r="F845"/>
      <c r="G845"/>
      <c r="H845"/>
      <c r="M845" s="11"/>
      <c r="N845" s="11"/>
      <c r="O845" s="11"/>
      <c r="P845" s="11"/>
      <c r="Q845" s="65"/>
      <c r="R845" s="11"/>
      <c r="Z845" s="61"/>
    </row>
    <row r="846" spans="1:26" s="12" customFormat="1" x14ac:dyDescent="0.25">
      <c r="A846"/>
      <c r="B846"/>
      <c r="C846"/>
      <c r="D846"/>
      <c r="E846"/>
      <c r="F846"/>
      <c r="G846"/>
      <c r="H846"/>
      <c r="M846" s="11"/>
      <c r="N846" s="11"/>
      <c r="O846" s="11"/>
      <c r="P846" s="11"/>
      <c r="Q846" s="65"/>
      <c r="R846" s="11"/>
      <c r="Z846" s="61"/>
    </row>
    <row r="847" spans="1:26" s="12" customFormat="1" x14ac:dyDescent="0.25">
      <c r="A847"/>
      <c r="B847"/>
      <c r="C847"/>
      <c r="D847"/>
      <c r="E847"/>
      <c r="F847"/>
      <c r="G847"/>
      <c r="H847"/>
      <c r="M847" s="11"/>
      <c r="N847" s="11"/>
      <c r="O847" s="11"/>
      <c r="P847" s="11"/>
      <c r="Q847" s="65"/>
      <c r="R847" s="11"/>
      <c r="Z847" s="61"/>
    </row>
    <row r="848" spans="1:26" s="12" customFormat="1" x14ac:dyDescent="0.25">
      <c r="A848"/>
      <c r="B848"/>
      <c r="C848"/>
      <c r="D848"/>
      <c r="E848"/>
      <c r="F848"/>
      <c r="G848"/>
      <c r="H848"/>
      <c r="M848" s="11"/>
      <c r="N848" s="11"/>
      <c r="O848" s="11"/>
      <c r="P848" s="11"/>
      <c r="Q848" s="65"/>
      <c r="R848" s="11"/>
      <c r="Z848" s="61"/>
    </row>
    <row r="849" spans="1:26" s="12" customFormat="1" x14ac:dyDescent="0.25">
      <c r="A849"/>
      <c r="B849"/>
      <c r="C849"/>
      <c r="D849"/>
      <c r="E849"/>
      <c r="F849"/>
      <c r="G849"/>
      <c r="H849"/>
      <c r="M849" s="11"/>
      <c r="N849" s="11"/>
      <c r="O849" s="11"/>
      <c r="P849" s="11"/>
      <c r="Q849" s="65"/>
      <c r="R849" s="11"/>
      <c r="Z849" s="61"/>
    </row>
    <row r="850" spans="1:26" s="12" customFormat="1" x14ac:dyDescent="0.25">
      <c r="A850"/>
      <c r="B850"/>
      <c r="C850"/>
      <c r="D850"/>
      <c r="E850"/>
      <c r="F850"/>
      <c r="G850"/>
      <c r="H850"/>
      <c r="M850" s="11"/>
      <c r="N850" s="11"/>
      <c r="O850" s="11"/>
      <c r="P850" s="11"/>
      <c r="Q850" s="65"/>
      <c r="R850" s="11"/>
      <c r="Z850" s="61"/>
    </row>
    <row r="851" spans="1:26" s="12" customFormat="1" x14ac:dyDescent="0.25">
      <c r="A851"/>
      <c r="B851"/>
      <c r="C851"/>
      <c r="D851"/>
      <c r="E851"/>
      <c r="F851"/>
      <c r="G851"/>
      <c r="H851"/>
      <c r="M851" s="11"/>
      <c r="N851" s="11"/>
      <c r="O851" s="11"/>
      <c r="P851" s="11"/>
      <c r="Q851" s="65"/>
      <c r="R851" s="11"/>
      <c r="Z851" s="61"/>
    </row>
    <row r="852" spans="1:26" s="12" customFormat="1" x14ac:dyDescent="0.25">
      <c r="A852"/>
      <c r="B852"/>
      <c r="C852"/>
      <c r="D852"/>
      <c r="E852"/>
      <c r="F852"/>
      <c r="G852"/>
      <c r="H852"/>
      <c r="M852" s="11"/>
      <c r="N852" s="11"/>
      <c r="O852" s="11"/>
      <c r="P852" s="11"/>
      <c r="Q852" s="65"/>
      <c r="R852" s="11"/>
      <c r="Z852" s="61"/>
    </row>
    <row r="853" spans="1:26" s="12" customFormat="1" x14ac:dyDescent="0.25">
      <c r="A853"/>
      <c r="B853"/>
      <c r="C853"/>
      <c r="D853"/>
      <c r="E853"/>
      <c r="F853"/>
      <c r="G853"/>
      <c r="H853"/>
      <c r="M853" s="11"/>
      <c r="N853" s="11"/>
      <c r="O853" s="11"/>
      <c r="P853" s="11"/>
      <c r="Q853" s="65"/>
      <c r="R853" s="11"/>
      <c r="Z853" s="61"/>
    </row>
    <row r="854" spans="1:26" s="12" customFormat="1" x14ac:dyDescent="0.25">
      <c r="A854"/>
      <c r="B854"/>
      <c r="C854"/>
      <c r="D854"/>
      <c r="E854"/>
      <c r="F854"/>
      <c r="G854"/>
      <c r="H854"/>
      <c r="M854" s="11"/>
      <c r="N854" s="11"/>
      <c r="O854" s="11"/>
      <c r="P854" s="11"/>
      <c r="Q854" s="65"/>
      <c r="R854" s="11"/>
      <c r="Z854" s="61"/>
    </row>
    <row r="855" spans="1:26" s="12" customFormat="1" x14ac:dyDescent="0.25">
      <c r="A855"/>
      <c r="B855"/>
      <c r="C855"/>
      <c r="D855"/>
      <c r="E855"/>
      <c r="F855"/>
      <c r="G855"/>
      <c r="H855"/>
      <c r="M855" s="11"/>
      <c r="N855" s="11"/>
      <c r="O855" s="11"/>
      <c r="P855" s="11"/>
      <c r="Q855" s="65"/>
      <c r="R855" s="11"/>
      <c r="Z855" s="61"/>
    </row>
    <row r="856" spans="1:26" s="12" customFormat="1" x14ac:dyDescent="0.25">
      <c r="A856"/>
      <c r="B856"/>
      <c r="C856"/>
      <c r="D856"/>
      <c r="E856"/>
      <c r="F856"/>
      <c r="G856"/>
      <c r="H856"/>
      <c r="M856" s="11"/>
      <c r="N856" s="11"/>
      <c r="O856" s="11"/>
      <c r="P856" s="11"/>
      <c r="Q856" s="65"/>
      <c r="R856" s="11"/>
      <c r="Z856" s="61"/>
    </row>
    <row r="857" spans="1:26" s="12" customFormat="1" x14ac:dyDescent="0.25">
      <c r="A857"/>
      <c r="B857"/>
      <c r="C857"/>
      <c r="D857"/>
      <c r="E857"/>
      <c r="F857"/>
      <c r="G857"/>
      <c r="H857"/>
      <c r="M857" s="11"/>
      <c r="N857" s="11"/>
      <c r="O857" s="11"/>
      <c r="P857" s="11"/>
      <c r="Q857" s="65"/>
      <c r="R857" s="11"/>
      <c r="Z857" s="61"/>
    </row>
    <row r="858" spans="1:26" s="12" customFormat="1" x14ac:dyDescent="0.25">
      <c r="A858"/>
      <c r="B858"/>
      <c r="C858"/>
      <c r="D858"/>
      <c r="E858"/>
      <c r="F858"/>
      <c r="G858"/>
      <c r="H858"/>
      <c r="M858" s="11"/>
      <c r="N858" s="11"/>
      <c r="O858" s="11"/>
      <c r="P858" s="11"/>
      <c r="Q858" s="65"/>
      <c r="R858" s="11"/>
      <c r="Z858" s="61"/>
    </row>
    <row r="859" spans="1:26" s="12" customFormat="1" x14ac:dyDescent="0.25">
      <c r="A859"/>
      <c r="B859"/>
      <c r="C859"/>
      <c r="D859"/>
      <c r="E859"/>
      <c r="F859"/>
      <c r="G859"/>
      <c r="H859"/>
      <c r="M859" s="11"/>
      <c r="N859" s="11"/>
      <c r="O859" s="11"/>
      <c r="P859" s="11"/>
      <c r="Q859" s="65"/>
      <c r="R859" s="11"/>
      <c r="Z859" s="61"/>
    </row>
    <row r="860" spans="1:26" s="12" customFormat="1" x14ac:dyDescent="0.25">
      <c r="A860"/>
      <c r="B860"/>
      <c r="C860"/>
      <c r="D860"/>
      <c r="E860"/>
      <c r="F860"/>
      <c r="G860"/>
      <c r="H860"/>
      <c r="M860" s="11"/>
      <c r="N860" s="11"/>
      <c r="O860" s="11"/>
      <c r="P860" s="11"/>
      <c r="Q860" s="65"/>
      <c r="R860" s="11"/>
      <c r="Z860" s="61"/>
    </row>
    <row r="861" spans="1:26" s="12" customFormat="1" x14ac:dyDescent="0.25">
      <c r="A861"/>
      <c r="B861"/>
      <c r="C861"/>
      <c r="D861"/>
      <c r="E861"/>
      <c r="F861"/>
      <c r="G861"/>
      <c r="H861"/>
      <c r="M861" s="11"/>
      <c r="N861" s="11"/>
      <c r="O861" s="11"/>
      <c r="P861" s="11"/>
      <c r="Q861" s="65"/>
      <c r="R861" s="11"/>
      <c r="Z861" s="61"/>
    </row>
    <row r="862" spans="1:26" s="12" customFormat="1" x14ac:dyDescent="0.25">
      <c r="A862"/>
      <c r="B862"/>
      <c r="C862"/>
      <c r="D862"/>
      <c r="E862"/>
      <c r="F862"/>
      <c r="G862"/>
      <c r="H862"/>
      <c r="M862" s="11"/>
      <c r="N862" s="11"/>
      <c r="O862" s="11"/>
      <c r="P862" s="11"/>
      <c r="Q862" s="65"/>
      <c r="R862" s="11"/>
      <c r="Z862" s="61"/>
    </row>
    <row r="863" spans="1:26" s="12" customFormat="1" x14ac:dyDescent="0.25">
      <c r="A863"/>
      <c r="B863"/>
      <c r="C863"/>
      <c r="D863"/>
      <c r="E863"/>
      <c r="F863"/>
      <c r="G863"/>
      <c r="H863"/>
      <c r="M863" s="11"/>
      <c r="N863" s="11"/>
      <c r="O863" s="11"/>
      <c r="P863" s="11"/>
      <c r="Q863" s="65"/>
      <c r="R863" s="11"/>
      <c r="Z863" s="61"/>
    </row>
    <row r="864" spans="1:26" s="12" customFormat="1" x14ac:dyDescent="0.25">
      <c r="A864"/>
      <c r="B864"/>
      <c r="C864"/>
      <c r="D864"/>
      <c r="E864"/>
      <c r="F864"/>
      <c r="G864"/>
      <c r="H864"/>
      <c r="M864" s="11"/>
      <c r="N864" s="11"/>
      <c r="O864" s="11"/>
      <c r="P864" s="11"/>
      <c r="Q864" s="65"/>
      <c r="R864" s="11"/>
      <c r="Z864" s="61"/>
    </row>
    <row r="865" spans="1:26" s="12" customFormat="1" x14ac:dyDescent="0.25">
      <c r="A865"/>
      <c r="B865"/>
      <c r="C865"/>
      <c r="D865"/>
      <c r="E865"/>
      <c r="F865"/>
      <c r="G865"/>
      <c r="H865"/>
      <c r="M865" s="11"/>
      <c r="N865" s="11"/>
      <c r="O865" s="11"/>
      <c r="P865" s="11"/>
      <c r="Q865" s="65"/>
      <c r="R865" s="11"/>
      <c r="Z865" s="61"/>
    </row>
    <row r="866" spans="1:26" s="12" customFormat="1" x14ac:dyDescent="0.25">
      <c r="A866"/>
      <c r="B866"/>
      <c r="C866"/>
      <c r="D866"/>
      <c r="E866"/>
      <c r="F866"/>
      <c r="G866"/>
      <c r="H866"/>
      <c r="M866" s="11"/>
      <c r="N866" s="11"/>
      <c r="O866" s="11"/>
      <c r="P866" s="11"/>
      <c r="Q866" s="65"/>
      <c r="R866" s="11"/>
      <c r="Z866" s="61"/>
    </row>
    <row r="867" spans="1:26" s="12" customFormat="1" x14ac:dyDescent="0.25">
      <c r="A867"/>
      <c r="B867"/>
      <c r="C867"/>
      <c r="D867"/>
      <c r="E867"/>
      <c r="F867"/>
      <c r="G867"/>
      <c r="H867"/>
      <c r="M867" s="11"/>
      <c r="N867" s="11"/>
      <c r="O867" s="11"/>
      <c r="P867" s="11"/>
      <c r="Q867" s="65"/>
      <c r="R867" s="11"/>
      <c r="Z867" s="61"/>
    </row>
    <row r="868" spans="1:26" s="12" customFormat="1" x14ac:dyDescent="0.25">
      <c r="A868"/>
      <c r="B868"/>
      <c r="C868"/>
      <c r="D868"/>
      <c r="E868"/>
      <c r="F868"/>
      <c r="G868"/>
      <c r="H868"/>
      <c r="M868" s="11"/>
      <c r="N868" s="11"/>
      <c r="O868" s="11"/>
      <c r="P868" s="11"/>
      <c r="Q868" s="65"/>
      <c r="R868" s="11"/>
      <c r="Z868" s="61"/>
    </row>
    <row r="869" spans="1:26" s="12" customFormat="1" x14ac:dyDescent="0.25">
      <c r="A869"/>
      <c r="B869"/>
      <c r="C869"/>
      <c r="D869"/>
      <c r="E869"/>
      <c r="F869"/>
      <c r="G869"/>
      <c r="H869"/>
      <c r="M869" s="11"/>
      <c r="N869" s="11"/>
      <c r="O869" s="11"/>
      <c r="P869" s="11"/>
      <c r="Q869" s="65"/>
      <c r="R869" s="11"/>
      <c r="Z869" s="61"/>
    </row>
    <row r="870" spans="1:26" s="12" customFormat="1" x14ac:dyDescent="0.25">
      <c r="A870"/>
      <c r="B870"/>
      <c r="C870"/>
      <c r="D870"/>
      <c r="E870"/>
      <c r="F870"/>
      <c r="G870"/>
      <c r="H870"/>
      <c r="M870" s="11"/>
      <c r="N870" s="11"/>
      <c r="O870" s="11"/>
      <c r="P870" s="11"/>
      <c r="Q870" s="65"/>
      <c r="R870" s="11"/>
      <c r="Z870" s="61"/>
    </row>
    <row r="871" spans="1:26" s="12" customFormat="1" x14ac:dyDescent="0.25">
      <c r="A871"/>
      <c r="B871"/>
      <c r="C871"/>
      <c r="D871"/>
      <c r="E871"/>
      <c r="F871"/>
      <c r="G871"/>
      <c r="H871"/>
      <c r="M871" s="11"/>
      <c r="N871" s="11"/>
      <c r="O871" s="11"/>
      <c r="P871" s="11"/>
      <c r="Q871" s="65"/>
      <c r="R871" s="11"/>
      <c r="Z871" s="61"/>
    </row>
    <row r="872" spans="1:26" s="12" customFormat="1" x14ac:dyDescent="0.25">
      <c r="A872"/>
      <c r="B872"/>
      <c r="C872"/>
      <c r="D872"/>
      <c r="E872"/>
      <c r="F872"/>
      <c r="G872"/>
      <c r="H872"/>
      <c r="M872" s="11"/>
      <c r="N872" s="11"/>
      <c r="O872" s="11"/>
      <c r="P872" s="11"/>
      <c r="Q872" s="65"/>
      <c r="R872" s="11"/>
      <c r="Z872" s="61"/>
    </row>
    <row r="873" spans="1:26" s="12" customFormat="1" x14ac:dyDescent="0.25">
      <c r="A873"/>
      <c r="B873"/>
      <c r="C873"/>
      <c r="D873"/>
      <c r="E873"/>
      <c r="F873"/>
      <c r="G873"/>
      <c r="H873"/>
      <c r="M873" s="11"/>
      <c r="N873" s="11"/>
      <c r="O873" s="11"/>
      <c r="P873" s="11"/>
      <c r="Q873" s="65"/>
      <c r="R873" s="11"/>
      <c r="Z873" s="61"/>
    </row>
    <row r="874" spans="1:26" s="12" customFormat="1" x14ac:dyDescent="0.25">
      <c r="A874"/>
      <c r="B874"/>
      <c r="C874"/>
      <c r="D874"/>
      <c r="E874"/>
      <c r="F874"/>
      <c r="G874"/>
      <c r="H874"/>
      <c r="M874" s="11"/>
      <c r="N874" s="11"/>
      <c r="O874" s="11"/>
      <c r="P874" s="11"/>
      <c r="Q874" s="65"/>
      <c r="R874" s="11"/>
      <c r="Z874" s="61"/>
    </row>
    <row r="875" spans="1:26" s="12" customFormat="1" x14ac:dyDescent="0.25">
      <c r="A875"/>
      <c r="B875"/>
      <c r="C875"/>
      <c r="D875"/>
      <c r="E875"/>
      <c r="F875"/>
      <c r="G875"/>
      <c r="H875"/>
      <c r="M875" s="11"/>
      <c r="N875" s="11"/>
      <c r="O875" s="11"/>
      <c r="P875" s="11"/>
      <c r="Q875" s="65"/>
      <c r="R875" s="11"/>
      <c r="Z875" s="61"/>
    </row>
    <row r="876" spans="1:26" s="12" customFormat="1" x14ac:dyDescent="0.25">
      <c r="A876"/>
      <c r="B876"/>
      <c r="C876"/>
      <c r="D876"/>
      <c r="E876"/>
      <c r="F876"/>
      <c r="G876"/>
      <c r="H876"/>
      <c r="M876" s="11"/>
      <c r="N876" s="11"/>
      <c r="O876" s="11"/>
      <c r="P876" s="11"/>
      <c r="Q876" s="65"/>
      <c r="R876" s="11"/>
      <c r="Z876" s="61"/>
    </row>
    <row r="877" spans="1:26" s="12" customFormat="1" x14ac:dyDescent="0.25">
      <c r="A877"/>
      <c r="B877"/>
      <c r="C877"/>
      <c r="D877"/>
      <c r="E877"/>
      <c r="F877"/>
      <c r="G877"/>
      <c r="H877"/>
      <c r="M877" s="11"/>
      <c r="N877" s="11"/>
      <c r="O877" s="11"/>
      <c r="P877" s="11"/>
      <c r="Q877" s="65"/>
      <c r="R877" s="11"/>
      <c r="Z877" s="61"/>
    </row>
    <row r="878" spans="1:26" s="12" customFormat="1" x14ac:dyDescent="0.25">
      <c r="A878"/>
      <c r="B878"/>
      <c r="C878"/>
      <c r="D878"/>
      <c r="E878"/>
      <c r="F878"/>
      <c r="G878"/>
      <c r="H878"/>
      <c r="M878" s="11"/>
      <c r="N878" s="11"/>
      <c r="O878" s="11"/>
      <c r="P878" s="11"/>
      <c r="Q878" s="65"/>
      <c r="R878" s="11"/>
      <c r="Z878" s="61"/>
    </row>
    <row r="879" spans="1:26" s="12" customFormat="1" x14ac:dyDescent="0.25">
      <c r="A879"/>
      <c r="B879"/>
      <c r="C879"/>
      <c r="D879"/>
      <c r="E879"/>
      <c r="F879"/>
      <c r="G879"/>
      <c r="H879"/>
      <c r="M879" s="11"/>
      <c r="N879" s="11"/>
      <c r="O879" s="11"/>
      <c r="P879" s="11"/>
      <c r="Q879" s="65"/>
      <c r="R879" s="11"/>
      <c r="Z879" s="61"/>
    </row>
    <row r="880" spans="1:26" s="12" customFormat="1" x14ac:dyDescent="0.25">
      <c r="A880"/>
      <c r="B880"/>
      <c r="C880"/>
      <c r="D880"/>
      <c r="E880"/>
      <c r="F880"/>
      <c r="G880"/>
      <c r="H880"/>
      <c r="M880" s="11"/>
      <c r="N880" s="11"/>
      <c r="O880" s="11"/>
      <c r="P880" s="11"/>
      <c r="Q880" s="65"/>
      <c r="R880" s="11"/>
      <c r="Z880" s="61"/>
    </row>
    <row r="881" spans="1:26" s="12" customFormat="1" x14ac:dyDescent="0.25">
      <c r="A881"/>
      <c r="B881"/>
      <c r="C881"/>
      <c r="D881"/>
      <c r="E881"/>
      <c r="F881"/>
      <c r="G881"/>
      <c r="H881"/>
      <c r="M881" s="11"/>
      <c r="N881" s="11"/>
      <c r="O881" s="11"/>
      <c r="P881" s="11"/>
      <c r="Q881" s="65"/>
      <c r="R881" s="11"/>
      <c r="Z881" s="61"/>
    </row>
    <row r="882" spans="1:26" s="12" customFormat="1" x14ac:dyDescent="0.25">
      <c r="A882"/>
      <c r="B882"/>
      <c r="C882"/>
      <c r="D882"/>
      <c r="E882"/>
      <c r="F882"/>
      <c r="G882"/>
      <c r="H882"/>
      <c r="M882" s="11"/>
      <c r="N882" s="11"/>
      <c r="O882" s="11"/>
      <c r="P882" s="11"/>
      <c r="Q882" s="65"/>
      <c r="R882" s="11"/>
      <c r="Z882" s="61"/>
    </row>
    <row r="883" spans="1:26" s="12" customFormat="1" x14ac:dyDescent="0.25">
      <c r="A883"/>
      <c r="B883"/>
      <c r="C883"/>
      <c r="D883"/>
      <c r="E883"/>
      <c r="F883"/>
      <c r="G883"/>
      <c r="H883"/>
      <c r="M883" s="11"/>
      <c r="N883" s="11"/>
      <c r="O883" s="11"/>
      <c r="P883" s="11"/>
      <c r="Q883" s="65"/>
      <c r="R883" s="11"/>
      <c r="Z883" s="61"/>
    </row>
    <row r="884" spans="1:26" s="12" customFormat="1" x14ac:dyDescent="0.25">
      <c r="A884"/>
      <c r="B884"/>
      <c r="C884"/>
      <c r="D884"/>
      <c r="E884"/>
      <c r="F884"/>
      <c r="G884"/>
      <c r="H884"/>
      <c r="M884" s="11"/>
      <c r="N884" s="11"/>
      <c r="O884" s="11"/>
      <c r="P884" s="11"/>
      <c r="Q884" s="65"/>
      <c r="R884" s="11"/>
      <c r="Z884" s="61"/>
    </row>
    <row r="885" spans="1:26" s="12" customFormat="1" x14ac:dyDescent="0.25">
      <c r="A885"/>
      <c r="B885"/>
      <c r="C885"/>
      <c r="D885"/>
      <c r="E885"/>
      <c r="F885"/>
      <c r="G885"/>
      <c r="H885"/>
      <c r="M885" s="11"/>
      <c r="N885" s="11"/>
      <c r="O885" s="11"/>
      <c r="P885" s="11"/>
      <c r="Q885" s="65"/>
      <c r="R885" s="11"/>
      <c r="Z885" s="61"/>
    </row>
    <row r="886" spans="1:26" s="12" customFormat="1" x14ac:dyDescent="0.25">
      <c r="A886"/>
      <c r="B886"/>
      <c r="C886"/>
      <c r="D886"/>
      <c r="E886"/>
      <c r="F886"/>
      <c r="G886"/>
      <c r="H886"/>
      <c r="M886" s="11"/>
      <c r="N886" s="11"/>
      <c r="O886" s="11"/>
      <c r="P886" s="11"/>
      <c r="Q886" s="65"/>
      <c r="R886" s="11"/>
      <c r="Z886" s="61"/>
    </row>
    <row r="887" spans="1:26" s="12" customFormat="1" x14ac:dyDescent="0.25">
      <c r="A887"/>
      <c r="B887"/>
      <c r="C887"/>
      <c r="D887"/>
      <c r="E887"/>
      <c r="F887"/>
      <c r="G887"/>
      <c r="H887"/>
      <c r="M887" s="11"/>
      <c r="N887" s="11"/>
      <c r="O887" s="11"/>
      <c r="P887" s="11"/>
      <c r="Q887" s="65"/>
      <c r="R887" s="11"/>
      <c r="Z887" s="61"/>
    </row>
    <row r="888" spans="1:26" s="12" customFormat="1" x14ac:dyDescent="0.25">
      <c r="A888"/>
      <c r="B888"/>
      <c r="C888"/>
      <c r="D888"/>
      <c r="E888"/>
      <c r="F888"/>
      <c r="G888"/>
      <c r="H888"/>
      <c r="M888" s="11"/>
      <c r="N888" s="11"/>
      <c r="O888" s="11"/>
      <c r="P888" s="11"/>
      <c r="Q888" s="65"/>
      <c r="R888" s="11"/>
      <c r="Z888" s="61"/>
    </row>
    <row r="889" spans="1:26" s="12" customFormat="1" x14ac:dyDescent="0.25">
      <c r="A889"/>
      <c r="B889"/>
      <c r="C889"/>
      <c r="D889"/>
      <c r="E889"/>
      <c r="F889"/>
      <c r="G889"/>
      <c r="H889"/>
      <c r="M889" s="11"/>
      <c r="N889" s="11"/>
      <c r="O889" s="11"/>
      <c r="P889" s="11"/>
      <c r="Q889" s="65"/>
      <c r="R889" s="11"/>
      <c r="Z889" s="61"/>
    </row>
    <row r="890" spans="1:26" s="12" customFormat="1" x14ac:dyDescent="0.25">
      <c r="A890"/>
      <c r="B890"/>
      <c r="C890"/>
      <c r="D890"/>
      <c r="E890"/>
      <c r="F890"/>
      <c r="G890"/>
      <c r="H890"/>
      <c r="M890" s="11"/>
      <c r="N890" s="11"/>
      <c r="O890" s="11"/>
      <c r="P890" s="11"/>
      <c r="Q890" s="65"/>
      <c r="R890" s="11"/>
      <c r="Z890" s="61"/>
    </row>
    <row r="891" spans="1:26" s="12" customFormat="1" x14ac:dyDescent="0.25">
      <c r="A891"/>
      <c r="B891"/>
      <c r="C891"/>
      <c r="D891"/>
      <c r="E891"/>
      <c r="F891"/>
      <c r="G891"/>
      <c r="H891"/>
      <c r="M891" s="11"/>
      <c r="N891" s="11"/>
      <c r="O891" s="11"/>
      <c r="P891" s="11"/>
      <c r="Q891" s="65"/>
      <c r="R891" s="11"/>
      <c r="Z891" s="61"/>
    </row>
    <row r="892" spans="1:26" s="12" customFormat="1" x14ac:dyDescent="0.25">
      <c r="A892"/>
      <c r="B892"/>
      <c r="C892"/>
      <c r="D892"/>
      <c r="E892"/>
      <c r="F892"/>
      <c r="G892"/>
      <c r="H892"/>
      <c r="M892" s="11"/>
      <c r="N892" s="11"/>
      <c r="O892" s="11"/>
      <c r="P892" s="11"/>
      <c r="Q892" s="65"/>
      <c r="R892" s="11"/>
      <c r="Z892" s="61"/>
    </row>
    <row r="893" spans="1:26" s="12" customFormat="1" x14ac:dyDescent="0.25">
      <c r="A893"/>
      <c r="B893"/>
      <c r="C893"/>
      <c r="D893"/>
      <c r="E893"/>
      <c r="F893"/>
      <c r="G893"/>
      <c r="H893"/>
      <c r="M893" s="11"/>
      <c r="N893" s="11"/>
      <c r="O893" s="11"/>
      <c r="P893" s="11"/>
      <c r="Q893" s="65"/>
      <c r="R893" s="11"/>
      <c r="Z893" s="61"/>
    </row>
    <row r="894" spans="1:26" s="12" customFormat="1" x14ac:dyDescent="0.25">
      <c r="A894"/>
      <c r="B894"/>
      <c r="C894"/>
      <c r="D894"/>
      <c r="E894"/>
      <c r="F894"/>
      <c r="G894"/>
      <c r="H894"/>
      <c r="M894" s="11"/>
      <c r="N894" s="11"/>
      <c r="O894" s="11"/>
      <c r="P894" s="11"/>
      <c r="Q894" s="65"/>
      <c r="R894" s="11"/>
      <c r="Z894" s="61"/>
    </row>
    <row r="895" spans="1:26" s="12" customFormat="1" x14ac:dyDescent="0.25">
      <c r="A895"/>
      <c r="B895"/>
      <c r="C895"/>
      <c r="D895"/>
      <c r="E895"/>
      <c r="F895"/>
      <c r="G895"/>
      <c r="H895"/>
      <c r="M895" s="11"/>
      <c r="N895" s="11"/>
      <c r="O895" s="11"/>
      <c r="P895" s="11"/>
      <c r="Q895" s="65"/>
      <c r="R895" s="11"/>
      <c r="Z895" s="61"/>
    </row>
    <row r="896" spans="1:26" s="12" customFormat="1" x14ac:dyDescent="0.25">
      <c r="A896"/>
      <c r="B896"/>
      <c r="C896"/>
      <c r="D896"/>
      <c r="E896"/>
      <c r="F896"/>
      <c r="G896"/>
      <c r="H896"/>
      <c r="M896" s="11"/>
      <c r="N896" s="11"/>
      <c r="O896" s="11"/>
      <c r="P896" s="11"/>
      <c r="Q896" s="65"/>
      <c r="R896" s="11"/>
      <c r="Z896" s="61"/>
    </row>
    <row r="897" spans="1:26" s="12" customFormat="1" x14ac:dyDescent="0.25">
      <c r="A897"/>
      <c r="B897"/>
      <c r="C897"/>
      <c r="D897"/>
      <c r="E897"/>
      <c r="F897"/>
      <c r="G897"/>
      <c r="H897"/>
      <c r="M897" s="11"/>
      <c r="N897" s="11"/>
      <c r="O897" s="11"/>
      <c r="P897" s="11"/>
      <c r="Q897" s="65"/>
      <c r="R897" s="11"/>
      <c r="Z897" s="61"/>
    </row>
    <row r="898" spans="1:26" s="12" customFormat="1" x14ac:dyDescent="0.25">
      <c r="A898"/>
      <c r="B898"/>
      <c r="C898"/>
      <c r="D898"/>
      <c r="E898"/>
      <c r="F898"/>
      <c r="G898"/>
      <c r="H898"/>
      <c r="M898" s="11"/>
      <c r="N898" s="11"/>
      <c r="O898" s="11"/>
      <c r="P898" s="11"/>
      <c r="Q898" s="65"/>
      <c r="R898" s="11"/>
      <c r="Z898" s="61"/>
    </row>
    <row r="899" spans="1:26" s="12" customFormat="1" x14ac:dyDescent="0.25">
      <c r="A899"/>
      <c r="B899"/>
      <c r="C899"/>
      <c r="D899"/>
      <c r="E899"/>
      <c r="F899"/>
      <c r="G899"/>
      <c r="H899"/>
      <c r="M899" s="11"/>
      <c r="N899" s="11"/>
      <c r="O899" s="11"/>
      <c r="P899" s="11"/>
      <c r="Q899" s="65"/>
      <c r="R899" s="11"/>
      <c r="Z899" s="61"/>
    </row>
    <row r="900" spans="1:26" s="12" customFormat="1" x14ac:dyDescent="0.25">
      <c r="A900"/>
      <c r="B900"/>
      <c r="C900"/>
      <c r="D900"/>
      <c r="E900"/>
      <c r="F900"/>
      <c r="G900"/>
      <c r="H900"/>
      <c r="M900" s="11"/>
      <c r="N900" s="11"/>
      <c r="O900" s="11"/>
      <c r="P900" s="11"/>
      <c r="Q900" s="65"/>
      <c r="R900" s="11"/>
      <c r="Z900" s="61"/>
    </row>
    <row r="901" spans="1:26" s="12" customFormat="1" x14ac:dyDescent="0.25">
      <c r="A901"/>
      <c r="B901"/>
      <c r="C901"/>
      <c r="D901"/>
      <c r="E901"/>
      <c r="F901"/>
      <c r="G901"/>
      <c r="H901"/>
      <c r="M901" s="11"/>
      <c r="N901" s="11"/>
      <c r="O901" s="11"/>
      <c r="P901" s="11"/>
      <c r="Q901" s="65"/>
      <c r="R901" s="11"/>
      <c r="Z901" s="61"/>
    </row>
    <row r="902" spans="1:26" s="12" customFormat="1" x14ac:dyDescent="0.25">
      <c r="A902"/>
      <c r="B902"/>
      <c r="C902"/>
      <c r="D902"/>
      <c r="E902"/>
      <c r="F902"/>
      <c r="G902"/>
      <c r="H902"/>
      <c r="M902" s="11"/>
      <c r="N902" s="11"/>
      <c r="O902" s="11"/>
      <c r="P902" s="11"/>
      <c r="Q902" s="65"/>
      <c r="R902" s="11"/>
      <c r="Z902" s="61"/>
    </row>
    <row r="903" spans="1:26" s="12" customFormat="1" x14ac:dyDescent="0.25">
      <c r="A903"/>
      <c r="B903"/>
      <c r="C903"/>
      <c r="D903"/>
      <c r="E903"/>
      <c r="F903"/>
      <c r="G903"/>
      <c r="H903"/>
      <c r="M903" s="11"/>
      <c r="N903" s="11"/>
      <c r="O903" s="11"/>
      <c r="P903" s="11"/>
      <c r="Q903" s="65"/>
      <c r="R903" s="11"/>
      <c r="Z903" s="61"/>
    </row>
    <row r="904" spans="1:26" s="12" customFormat="1" x14ac:dyDescent="0.25">
      <c r="A904"/>
      <c r="B904"/>
      <c r="C904"/>
      <c r="D904"/>
      <c r="E904"/>
      <c r="F904"/>
      <c r="G904"/>
      <c r="H904"/>
      <c r="M904" s="11"/>
      <c r="N904" s="11"/>
      <c r="O904" s="11"/>
      <c r="P904" s="11"/>
      <c r="Q904" s="65"/>
      <c r="R904" s="11"/>
      <c r="Z904" s="61"/>
    </row>
    <row r="905" spans="1:26" s="12" customFormat="1" x14ac:dyDescent="0.25">
      <c r="A905"/>
      <c r="B905"/>
      <c r="C905"/>
      <c r="D905"/>
      <c r="E905"/>
      <c r="F905"/>
      <c r="G905"/>
      <c r="H905"/>
      <c r="M905" s="11"/>
      <c r="N905" s="11"/>
      <c r="O905" s="11"/>
      <c r="P905" s="11"/>
      <c r="Q905" s="65"/>
      <c r="R905" s="11"/>
      <c r="Z905" s="61"/>
    </row>
    <row r="906" spans="1:26" s="12" customFormat="1" x14ac:dyDescent="0.25">
      <c r="A906"/>
      <c r="B906"/>
      <c r="C906"/>
      <c r="D906"/>
      <c r="E906"/>
      <c r="F906"/>
      <c r="G906"/>
      <c r="H906"/>
      <c r="M906" s="11"/>
      <c r="N906" s="11"/>
      <c r="O906" s="11"/>
      <c r="P906" s="11"/>
      <c r="Q906" s="65"/>
      <c r="R906" s="11"/>
      <c r="Z906" s="61"/>
    </row>
    <row r="907" spans="1:26" s="12" customFormat="1" x14ac:dyDescent="0.25">
      <c r="A907"/>
      <c r="B907"/>
      <c r="C907"/>
      <c r="D907"/>
      <c r="E907"/>
      <c r="F907"/>
      <c r="G907"/>
      <c r="H907"/>
      <c r="M907" s="11"/>
      <c r="N907" s="11"/>
      <c r="O907" s="11"/>
      <c r="P907" s="11"/>
      <c r="Q907" s="65"/>
      <c r="R907" s="11"/>
      <c r="Z907" s="61"/>
    </row>
    <row r="908" spans="1:26" s="12" customFormat="1" x14ac:dyDescent="0.25">
      <c r="A908"/>
      <c r="B908"/>
      <c r="C908"/>
      <c r="D908"/>
      <c r="E908"/>
      <c r="F908"/>
      <c r="G908"/>
      <c r="H908"/>
      <c r="M908" s="11"/>
      <c r="N908" s="11"/>
      <c r="O908" s="11"/>
      <c r="P908" s="11"/>
      <c r="Q908" s="65"/>
      <c r="R908" s="11"/>
      <c r="Z908" s="61"/>
    </row>
    <row r="909" spans="1:26" s="12" customFormat="1" x14ac:dyDescent="0.25">
      <c r="A909"/>
      <c r="B909"/>
      <c r="C909"/>
      <c r="D909"/>
      <c r="E909"/>
      <c r="F909"/>
      <c r="G909"/>
      <c r="H909"/>
      <c r="M909" s="11"/>
      <c r="N909" s="11"/>
      <c r="O909" s="11"/>
      <c r="P909" s="11"/>
      <c r="Q909" s="65"/>
      <c r="R909" s="11"/>
      <c r="Z909" s="61"/>
    </row>
    <row r="910" spans="1:26" s="12" customFormat="1" x14ac:dyDescent="0.25">
      <c r="A910"/>
      <c r="B910"/>
      <c r="C910"/>
      <c r="D910"/>
      <c r="E910"/>
      <c r="F910"/>
      <c r="G910"/>
      <c r="H910"/>
      <c r="M910" s="11"/>
      <c r="N910" s="11"/>
      <c r="O910" s="11"/>
      <c r="P910" s="11"/>
      <c r="Q910" s="65"/>
      <c r="R910" s="11"/>
      <c r="Z910" s="61"/>
    </row>
    <row r="911" spans="1:26" s="12" customFormat="1" x14ac:dyDescent="0.25">
      <c r="A911"/>
      <c r="B911"/>
      <c r="C911"/>
      <c r="D911"/>
      <c r="E911"/>
      <c r="F911"/>
      <c r="G911"/>
      <c r="H911"/>
      <c r="M911" s="11"/>
      <c r="N911" s="11"/>
      <c r="O911" s="11"/>
      <c r="P911" s="11"/>
      <c r="Q911" s="65"/>
      <c r="R911" s="11"/>
      <c r="Z911" s="61"/>
    </row>
    <row r="912" spans="1:26" s="12" customFormat="1" x14ac:dyDescent="0.25">
      <c r="A912"/>
      <c r="B912"/>
      <c r="C912"/>
      <c r="D912"/>
      <c r="E912"/>
      <c r="F912"/>
      <c r="G912"/>
      <c r="H912"/>
      <c r="M912" s="11"/>
      <c r="N912" s="11"/>
      <c r="O912" s="11"/>
      <c r="P912" s="11"/>
      <c r="Q912" s="65"/>
      <c r="R912" s="11"/>
      <c r="Z912" s="61"/>
    </row>
    <row r="913" spans="1:26" s="12" customFormat="1" x14ac:dyDescent="0.25">
      <c r="A913"/>
      <c r="B913"/>
      <c r="C913"/>
      <c r="D913"/>
      <c r="E913"/>
      <c r="F913"/>
      <c r="G913"/>
      <c r="H913"/>
      <c r="M913" s="11"/>
      <c r="N913" s="11"/>
      <c r="O913" s="11"/>
      <c r="P913" s="11"/>
      <c r="Q913" s="65"/>
      <c r="R913" s="11"/>
      <c r="Z913" s="61"/>
    </row>
    <row r="914" spans="1:26" s="12" customFormat="1" x14ac:dyDescent="0.25">
      <c r="A914"/>
      <c r="B914"/>
      <c r="C914"/>
      <c r="D914"/>
      <c r="E914"/>
      <c r="F914"/>
      <c r="G914"/>
      <c r="H914"/>
      <c r="M914" s="11"/>
      <c r="N914" s="11"/>
      <c r="O914" s="11"/>
      <c r="P914" s="11"/>
      <c r="Q914" s="65"/>
      <c r="R914" s="11"/>
      <c r="Z914" s="61"/>
    </row>
    <row r="915" spans="1:26" s="12" customFormat="1" x14ac:dyDescent="0.25">
      <c r="A915"/>
      <c r="B915"/>
      <c r="C915"/>
      <c r="D915"/>
      <c r="E915"/>
      <c r="F915"/>
      <c r="G915"/>
      <c r="H915"/>
      <c r="M915" s="11"/>
      <c r="N915" s="11"/>
      <c r="O915" s="11"/>
      <c r="P915" s="11"/>
      <c r="Q915" s="65"/>
      <c r="R915" s="11"/>
      <c r="Z915" s="61"/>
    </row>
    <row r="916" spans="1:26" s="12" customFormat="1" x14ac:dyDescent="0.25">
      <c r="A916"/>
      <c r="B916"/>
      <c r="C916"/>
      <c r="D916"/>
      <c r="E916"/>
      <c r="F916"/>
      <c r="G916"/>
      <c r="H916"/>
      <c r="M916" s="11"/>
      <c r="N916" s="11"/>
      <c r="O916" s="11"/>
      <c r="P916" s="11"/>
      <c r="Q916" s="65"/>
      <c r="R916" s="11"/>
      <c r="Z916" s="61"/>
    </row>
    <row r="917" spans="1:26" s="12" customFormat="1" x14ac:dyDescent="0.25">
      <c r="A917"/>
      <c r="B917"/>
      <c r="C917"/>
      <c r="D917"/>
      <c r="E917"/>
      <c r="F917"/>
      <c r="G917"/>
      <c r="H917"/>
      <c r="M917" s="11"/>
      <c r="N917" s="11"/>
      <c r="O917" s="11"/>
      <c r="P917" s="11"/>
      <c r="Q917" s="65"/>
      <c r="R917" s="11"/>
      <c r="Z917" s="61"/>
    </row>
    <row r="918" spans="1:26" s="12" customFormat="1" x14ac:dyDescent="0.25">
      <c r="A918"/>
      <c r="B918"/>
      <c r="C918"/>
      <c r="D918"/>
      <c r="E918"/>
      <c r="F918"/>
      <c r="G918"/>
      <c r="H918"/>
      <c r="M918" s="11"/>
      <c r="N918" s="11"/>
      <c r="O918" s="11"/>
      <c r="P918" s="11"/>
      <c r="Q918" s="65"/>
      <c r="R918" s="11"/>
      <c r="Z918" s="61"/>
    </row>
    <row r="919" spans="1:26" s="12" customFormat="1" x14ac:dyDescent="0.25">
      <c r="A919"/>
      <c r="B919"/>
      <c r="C919"/>
      <c r="D919"/>
      <c r="E919"/>
      <c r="F919"/>
      <c r="G919"/>
      <c r="H919"/>
      <c r="M919" s="11"/>
      <c r="N919" s="11"/>
      <c r="O919" s="11"/>
      <c r="P919" s="11"/>
      <c r="Q919" s="65"/>
      <c r="R919" s="11"/>
      <c r="Z919" s="61"/>
    </row>
    <row r="920" spans="1:26" s="12" customFormat="1" x14ac:dyDescent="0.25">
      <c r="A920"/>
      <c r="B920"/>
      <c r="C920"/>
      <c r="D920"/>
      <c r="E920"/>
      <c r="F920"/>
      <c r="G920"/>
      <c r="H920"/>
      <c r="M920" s="11"/>
      <c r="N920" s="11"/>
      <c r="O920" s="11"/>
      <c r="P920" s="11"/>
      <c r="Q920" s="65"/>
      <c r="R920" s="11"/>
      <c r="Z920" s="61"/>
    </row>
    <row r="921" spans="1:26" s="12" customFormat="1" x14ac:dyDescent="0.25">
      <c r="A921"/>
      <c r="B921"/>
      <c r="C921"/>
      <c r="D921"/>
      <c r="E921"/>
      <c r="F921"/>
      <c r="G921"/>
      <c r="H921"/>
      <c r="M921" s="11"/>
      <c r="N921" s="11"/>
      <c r="O921" s="11"/>
      <c r="P921" s="11"/>
      <c r="Q921" s="65"/>
      <c r="R921" s="11"/>
      <c r="Z921" s="61"/>
    </row>
    <row r="922" spans="1:26" s="12" customFormat="1" x14ac:dyDescent="0.25">
      <c r="A922"/>
      <c r="B922"/>
      <c r="C922"/>
      <c r="D922"/>
      <c r="E922"/>
      <c r="F922"/>
      <c r="G922"/>
      <c r="H922"/>
      <c r="M922" s="11"/>
      <c r="N922" s="11"/>
      <c r="O922" s="11"/>
      <c r="P922" s="11"/>
      <c r="Q922" s="65"/>
      <c r="R922" s="11"/>
      <c r="Z922" s="61"/>
    </row>
    <row r="923" spans="1:26" s="12" customFormat="1" x14ac:dyDescent="0.25">
      <c r="A923"/>
      <c r="B923"/>
      <c r="C923"/>
      <c r="D923"/>
      <c r="E923"/>
      <c r="F923"/>
      <c r="G923"/>
      <c r="H923"/>
      <c r="M923" s="11"/>
      <c r="N923" s="11"/>
      <c r="O923" s="11"/>
      <c r="P923" s="11"/>
      <c r="Q923" s="65"/>
      <c r="R923" s="11"/>
      <c r="Z923" s="61"/>
    </row>
    <row r="924" spans="1:26" s="12" customFormat="1" x14ac:dyDescent="0.25">
      <c r="A924"/>
      <c r="B924"/>
      <c r="C924"/>
      <c r="D924"/>
      <c r="E924"/>
      <c r="F924"/>
      <c r="G924"/>
      <c r="H924"/>
      <c r="M924" s="11"/>
      <c r="N924" s="11"/>
      <c r="O924" s="11"/>
      <c r="P924" s="11"/>
      <c r="Q924" s="65"/>
      <c r="R924" s="11"/>
      <c r="Z924" s="61"/>
    </row>
    <row r="925" spans="1:26" s="12" customFormat="1" x14ac:dyDescent="0.25">
      <c r="A925"/>
      <c r="B925"/>
      <c r="C925"/>
      <c r="D925"/>
      <c r="E925"/>
      <c r="F925"/>
      <c r="G925"/>
      <c r="H925"/>
      <c r="M925" s="11"/>
      <c r="N925" s="11"/>
      <c r="O925" s="11"/>
      <c r="P925" s="11"/>
      <c r="Q925" s="65"/>
      <c r="R925" s="11"/>
      <c r="Z925" s="61"/>
    </row>
    <row r="926" spans="1:26" s="12" customFormat="1" x14ac:dyDescent="0.25">
      <c r="A926"/>
      <c r="B926"/>
      <c r="C926"/>
      <c r="D926"/>
      <c r="E926"/>
      <c r="F926"/>
      <c r="G926"/>
      <c r="H926"/>
      <c r="M926" s="11"/>
      <c r="N926" s="11"/>
      <c r="O926" s="11"/>
      <c r="P926" s="11"/>
      <c r="Q926" s="65"/>
      <c r="R926" s="11"/>
      <c r="Z926" s="61"/>
    </row>
    <row r="927" spans="1:26" s="12" customFormat="1" x14ac:dyDescent="0.25">
      <c r="A927"/>
      <c r="B927"/>
      <c r="C927"/>
      <c r="D927"/>
      <c r="E927"/>
      <c r="F927"/>
      <c r="G927"/>
      <c r="H927"/>
      <c r="M927" s="11"/>
      <c r="N927" s="11"/>
      <c r="O927" s="11"/>
      <c r="P927" s="11"/>
      <c r="Q927" s="65"/>
      <c r="R927" s="11"/>
      <c r="Z927" s="61"/>
    </row>
    <row r="928" spans="1:26" s="12" customFormat="1" x14ac:dyDescent="0.25">
      <c r="A928"/>
      <c r="B928"/>
      <c r="C928"/>
      <c r="D928"/>
      <c r="E928"/>
      <c r="F928"/>
      <c r="G928"/>
      <c r="H928"/>
      <c r="M928" s="11"/>
      <c r="N928" s="11"/>
      <c r="O928" s="11"/>
      <c r="P928" s="11"/>
      <c r="Q928" s="65"/>
      <c r="R928" s="11"/>
      <c r="Z928" s="61"/>
    </row>
    <row r="929" spans="1:26" s="12" customFormat="1" x14ac:dyDescent="0.25">
      <c r="A929"/>
      <c r="B929"/>
      <c r="C929"/>
      <c r="D929"/>
      <c r="E929"/>
      <c r="F929"/>
      <c r="G929"/>
      <c r="H929"/>
      <c r="M929" s="11"/>
      <c r="N929" s="11"/>
      <c r="O929" s="11"/>
      <c r="P929" s="11"/>
      <c r="Q929" s="65"/>
      <c r="R929" s="11"/>
      <c r="Z929" s="61"/>
    </row>
    <row r="930" spans="1:26" s="12" customFormat="1" x14ac:dyDescent="0.25">
      <c r="A930"/>
      <c r="B930"/>
      <c r="C930"/>
      <c r="D930"/>
      <c r="E930"/>
      <c r="F930"/>
      <c r="G930"/>
      <c r="H930"/>
      <c r="M930" s="11"/>
      <c r="N930" s="11"/>
      <c r="O930" s="11"/>
      <c r="P930" s="11"/>
      <c r="Q930" s="65"/>
      <c r="R930" s="11"/>
      <c r="Z930" s="61"/>
    </row>
    <row r="931" spans="1:26" s="12" customFormat="1" x14ac:dyDescent="0.25">
      <c r="A931"/>
      <c r="B931"/>
      <c r="C931"/>
      <c r="D931"/>
      <c r="E931"/>
      <c r="F931"/>
      <c r="G931"/>
      <c r="H931"/>
      <c r="M931" s="11"/>
      <c r="N931" s="11"/>
      <c r="O931" s="11"/>
      <c r="P931" s="11"/>
      <c r="Q931" s="65"/>
      <c r="R931" s="11"/>
      <c r="Z931" s="61"/>
    </row>
    <row r="932" spans="1:26" s="12" customFormat="1" x14ac:dyDescent="0.25">
      <c r="A932"/>
      <c r="B932"/>
      <c r="C932"/>
      <c r="D932"/>
      <c r="E932"/>
      <c r="F932"/>
      <c r="G932"/>
      <c r="H932"/>
      <c r="M932" s="11"/>
      <c r="N932" s="11"/>
      <c r="O932" s="11"/>
      <c r="P932" s="11"/>
      <c r="Q932" s="65"/>
      <c r="R932" s="11"/>
      <c r="Z932" s="61"/>
    </row>
    <row r="933" spans="1:26" s="12" customFormat="1" x14ac:dyDescent="0.25">
      <c r="A933"/>
      <c r="B933"/>
      <c r="C933"/>
      <c r="D933"/>
      <c r="E933"/>
      <c r="F933"/>
      <c r="G933"/>
      <c r="H933"/>
      <c r="M933" s="11"/>
      <c r="N933" s="11"/>
      <c r="O933" s="11"/>
      <c r="P933" s="11"/>
      <c r="Q933" s="65"/>
      <c r="R933" s="11"/>
      <c r="Z933" s="61"/>
    </row>
    <row r="934" spans="1:26" s="12" customFormat="1" x14ac:dyDescent="0.25">
      <c r="A934"/>
      <c r="B934"/>
      <c r="C934"/>
      <c r="D934"/>
      <c r="E934"/>
      <c r="F934"/>
      <c r="G934"/>
      <c r="H934"/>
      <c r="M934" s="11"/>
      <c r="N934" s="11"/>
      <c r="O934" s="11"/>
      <c r="P934" s="11"/>
      <c r="Q934" s="65"/>
      <c r="R934" s="11"/>
      <c r="Z934" s="61"/>
    </row>
    <row r="935" spans="1:26" s="12" customFormat="1" x14ac:dyDescent="0.25">
      <c r="A935"/>
      <c r="B935"/>
      <c r="C935"/>
      <c r="D935"/>
      <c r="E935"/>
      <c r="F935"/>
      <c r="G935"/>
      <c r="H935"/>
      <c r="M935" s="11"/>
      <c r="N935" s="11"/>
      <c r="O935" s="11"/>
      <c r="P935" s="11"/>
      <c r="Q935" s="65"/>
      <c r="R935" s="11"/>
      <c r="Z935" s="61"/>
    </row>
    <row r="936" spans="1:26" s="12" customFormat="1" x14ac:dyDescent="0.25">
      <c r="A936"/>
      <c r="B936"/>
      <c r="C936"/>
      <c r="D936"/>
      <c r="E936"/>
      <c r="F936"/>
      <c r="G936"/>
      <c r="H936"/>
      <c r="M936" s="11"/>
      <c r="N936" s="11"/>
      <c r="O936" s="11"/>
      <c r="P936" s="11"/>
      <c r="Q936" s="65"/>
      <c r="R936" s="11"/>
      <c r="Z936" s="61"/>
    </row>
    <row r="937" spans="1:26" s="12" customFormat="1" x14ac:dyDescent="0.25">
      <c r="A937"/>
      <c r="B937"/>
      <c r="C937"/>
      <c r="D937"/>
      <c r="E937"/>
      <c r="F937"/>
      <c r="G937"/>
      <c r="H937"/>
      <c r="M937" s="11"/>
      <c r="N937" s="11"/>
      <c r="O937" s="11"/>
      <c r="P937" s="11"/>
      <c r="Q937" s="65"/>
      <c r="R937" s="11"/>
      <c r="Z937" s="61"/>
    </row>
    <row r="938" spans="1:26" s="12" customFormat="1" x14ac:dyDescent="0.25">
      <c r="A938"/>
      <c r="B938"/>
      <c r="C938"/>
      <c r="D938"/>
      <c r="E938"/>
      <c r="F938"/>
      <c r="G938"/>
      <c r="H938"/>
      <c r="M938" s="11"/>
      <c r="N938" s="11"/>
      <c r="O938" s="11"/>
      <c r="P938" s="11"/>
      <c r="Q938" s="65"/>
      <c r="R938" s="11"/>
      <c r="Z938" s="61"/>
    </row>
    <row r="939" spans="1:26" s="12" customFormat="1" x14ac:dyDescent="0.25">
      <c r="A939"/>
      <c r="B939"/>
      <c r="C939"/>
      <c r="D939"/>
      <c r="E939"/>
      <c r="F939"/>
      <c r="G939"/>
      <c r="H939"/>
      <c r="M939" s="11"/>
      <c r="N939" s="11"/>
      <c r="O939" s="11"/>
      <c r="P939" s="11"/>
      <c r="Q939" s="65"/>
      <c r="R939" s="11"/>
      <c r="Z939" s="61"/>
    </row>
    <row r="940" spans="1:26" s="12" customFormat="1" x14ac:dyDescent="0.25">
      <c r="A940"/>
      <c r="B940"/>
      <c r="C940"/>
      <c r="D940"/>
      <c r="E940"/>
      <c r="F940"/>
      <c r="G940"/>
      <c r="H940"/>
      <c r="M940" s="11"/>
      <c r="N940" s="11"/>
      <c r="O940" s="11"/>
      <c r="P940" s="11"/>
      <c r="Q940" s="65"/>
      <c r="R940" s="11"/>
      <c r="Z940" s="61"/>
    </row>
    <row r="941" spans="1:26" s="12" customFormat="1" x14ac:dyDescent="0.25">
      <c r="A941"/>
      <c r="B941"/>
      <c r="C941"/>
      <c r="D941"/>
      <c r="E941"/>
      <c r="F941"/>
      <c r="G941"/>
      <c r="H941"/>
      <c r="M941" s="11"/>
      <c r="N941" s="11"/>
      <c r="O941" s="11"/>
      <c r="P941" s="11"/>
      <c r="Q941" s="65"/>
      <c r="R941" s="11"/>
      <c r="Z941" s="61"/>
    </row>
    <row r="942" spans="1:26" s="12" customFormat="1" x14ac:dyDescent="0.25">
      <c r="A942"/>
      <c r="B942"/>
      <c r="C942"/>
      <c r="D942"/>
      <c r="E942"/>
      <c r="F942"/>
      <c r="G942"/>
      <c r="H942"/>
      <c r="M942" s="11"/>
      <c r="N942" s="11"/>
      <c r="O942" s="11"/>
      <c r="P942" s="11"/>
      <c r="Q942" s="65"/>
      <c r="R942" s="11"/>
      <c r="Z942" s="61"/>
    </row>
    <row r="943" spans="1:26" s="12" customFormat="1" x14ac:dyDescent="0.25">
      <c r="A943"/>
      <c r="B943"/>
      <c r="C943"/>
      <c r="D943"/>
      <c r="E943"/>
      <c r="F943"/>
      <c r="G943"/>
      <c r="H943"/>
      <c r="M943" s="11"/>
      <c r="N943" s="11"/>
      <c r="O943" s="11"/>
      <c r="P943" s="11"/>
      <c r="Q943" s="65"/>
      <c r="R943" s="11"/>
      <c r="Z943" s="61"/>
    </row>
    <row r="944" spans="1:26" s="12" customFormat="1" x14ac:dyDescent="0.25">
      <c r="A944"/>
      <c r="B944"/>
      <c r="C944"/>
      <c r="D944"/>
      <c r="E944"/>
      <c r="F944"/>
      <c r="G944"/>
      <c r="H944"/>
      <c r="M944" s="11"/>
      <c r="N944" s="11"/>
      <c r="O944" s="11"/>
      <c r="P944" s="11"/>
      <c r="Q944" s="65"/>
      <c r="R944" s="11"/>
      <c r="Z944" s="61"/>
    </row>
    <row r="945" spans="1:26" s="12" customFormat="1" x14ac:dyDescent="0.25">
      <c r="A945"/>
      <c r="B945"/>
      <c r="C945"/>
      <c r="D945"/>
      <c r="E945"/>
      <c r="F945"/>
      <c r="G945"/>
      <c r="H945"/>
      <c r="M945" s="11"/>
      <c r="N945" s="11"/>
      <c r="O945" s="11"/>
      <c r="P945" s="11"/>
      <c r="Q945" s="65"/>
      <c r="R945" s="11"/>
      <c r="Z945" s="61"/>
    </row>
    <row r="946" spans="1:26" s="12" customFormat="1" x14ac:dyDescent="0.25">
      <c r="A946"/>
      <c r="B946"/>
      <c r="C946"/>
      <c r="D946"/>
      <c r="E946"/>
      <c r="F946"/>
      <c r="G946"/>
      <c r="H946"/>
      <c r="M946" s="11"/>
      <c r="N946" s="11"/>
      <c r="O946" s="11"/>
      <c r="P946" s="11"/>
      <c r="Q946" s="65"/>
      <c r="R946" s="11"/>
      <c r="Z946" s="61"/>
    </row>
    <row r="947" spans="1:26" s="12" customFormat="1" x14ac:dyDescent="0.25">
      <c r="A947"/>
      <c r="B947"/>
      <c r="C947"/>
      <c r="D947"/>
      <c r="E947"/>
      <c r="F947"/>
      <c r="G947"/>
      <c r="H947"/>
      <c r="M947" s="11"/>
      <c r="N947" s="11"/>
      <c r="O947" s="11"/>
      <c r="P947" s="11"/>
      <c r="Q947" s="65"/>
      <c r="R947" s="11"/>
      <c r="Z947" s="61"/>
    </row>
    <row r="948" spans="1:26" s="12" customFormat="1" x14ac:dyDescent="0.25">
      <c r="A948"/>
      <c r="B948"/>
      <c r="C948"/>
      <c r="D948"/>
      <c r="E948"/>
      <c r="F948"/>
      <c r="G948"/>
      <c r="H948"/>
      <c r="M948" s="11"/>
      <c r="N948" s="11"/>
      <c r="O948" s="11"/>
      <c r="P948" s="11"/>
      <c r="Q948" s="65"/>
      <c r="R948" s="11"/>
      <c r="Z948" s="61"/>
    </row>
    <row r="949" spans="1:26" s="12" customFormat="1" x14ac:dyDescent="0.25">
      <c r="A949"/>
      <c r="B949"/>
      <c r="C949"/>
      <c r="D949"/>
      <c r="E949"/>
      <c r="F949"/>
      <c r="G949"/>
      <c r="H949"/>
      <c r="M949" s="11"/>
      <c r="N949" s="11"/>
      <c r="O949" s="11"/>
      <c r="P949" s="11"/>
      <c r="Q949" s="65"/>
      <c r="R949" s="11"/>
      <c r="Z949" s="61"/>
    </row>
    <row r="950" spans="1:26" s="12" customFormat="1" x14ac:dyDescent="0.25">
      <c r="A950"/>
      <c r="B950"/>
      <c r="C950"/>
      <c r="D950"/>
      <c r="E950"/>
      <c r="F950"/>
      <c r="G950"/>
      <c r="H950"/>
      <c r="M950" s="11"/>
      <c r="N950" s="11"/>
      <c r="O950" s="11"/>
      <c r="P950" s="11"/>
      <c r="Q950" s="65"/>
      <c r="R950" s="11"/>
      <c r="Z950" s="61"/>
    </row>
    <row r="951" spans="1:26" s="12" customFormat="1" x14ac:dyDescent="0.25">
      <c r="A951"/>
      <c r="B951"/>
      <c r="C951"/>
      <c r="D951"/>
      <c r="E951"/>
      <c r="F951"/>
      <c r="G951"/>
      <c r="H951"/>
      <c r="M951" s="11"/>
      <c r="N951" s="11"/>
      <c r="O951" s="11"/>
      <c r="P951" s="11"/>
      <c r="Q951" s="65"/>
      <c r="R951" s="11"/>
      <c r="Z951" s="61"/>
    </row>
    <row r="952" spans="1:26" s="12" customFormat="1" x14ac:dyDescent="0.25">
      <c r="A952"/>
      <c r="B952"/>
      <c r="C952"/>
      <c r="D952"/>
      <c r="E952"/>
      <c r="F952"/>
      <c r="G952"/>
      <c r="H952"/>
      <c r="M952" s="11"/>
      <c r="N952" s="11"/>
      <c r="O952" s="11"/>
      <c r="P952" s="11"/>
      <c r="Q952" s="65"/>
      <c r="R952" s="11"/>
      <c r="Z952" s="61"/>
    </row>
    <row r="953" spans="1:26" s="12" customFormat="1" x14ac:dyDescent="0.25">
      <c r="A953"/>
      <c r="B953"/>
      <c r="C953"/>
      <c r="D953"/>
      <c r="E953"/>
      <c r="F953"/>
      <c r="G953"/>
      <c r="H953"/>
      <c r="M953" s="11"/>
      <c r="N953" s="11"/>
      <c r="O953" s="11"/>
      <c r="P953" s="11"/>
      <c r="Q953" s="65"/>
      <c r="R953" s="11"/>
      <c r="Z953" s="61"/>
    </row>
    <row r="954" spans="1:26" s="12" customFormat="1" x14ac:dyDescent="0.25">
      <c r="A954"/>
      <c r="B954"/>
      <c r="C954"/>
      <c r="D954"/>
      <c r="E954"/>
      <c r="F954"/>
      <c r="G954"/>
      <c r="H954"/>
      <c r="M954" s="11"/>
      <c r="N954" s="11"/>
      <c r="O954" s="11"/>
      <c r="P954" s="11"/>
      <c r="Q954" s="65"/>
      <c r="R954" s="11"/>
      <c r="Z954" s="61"/>
    </row>
    <row r="955" spans="1:26" s="12" customFormat="1" x14ac:dyDescent="0.25">
      <c r="A955"/>
      <c r="B955"/>
      <c r="C955"/>
      <c r="D955"/>
      <c r="E955"/>
      <c r="F955"/>
      <c r="G955"/>
      <c r="H955"/>
      <c r="M955" s="11"/>
      <c r="N955" s="11"/>
      <c r="O955" s="11"/>
      <c r="P955" s="11"/>
      <c r="Q955" s="65"/>
      <c r="R955" s="11"/>
      <c r="Z955" s="61"/>
    </row>
    <row r="956" spans="1:26" s="12" customFormat="1" x14ac:dyDescent="0.25">
      <c r="A956"/>
      <c r="B956"/>
      <c r="C956"/>
      <c r="D956"/>
      <c r="E956"/>
      <c r="F956"/>
      <c r="G956"/>
      <c r="H956"/>
      <c r="M956" s="11"/>
      <c r="N956" s="11"/>
      <c r="O956" s="11"/>
      <c r="P956" s="11"/>
      <c r="Q956" s="65"/>
      <c r="R956" s="11"/>
      <c r="Z956" s="61"/>
    </row>
    <row r="957" spans="1:26" s="12" customFormat="1" x14ac:dyDescent="0.25">
      <c r="A957"/>
      <c r="B957"/>
      <c r="C957"/>
      <c r="D957"/>
      <c r="E957"/>
      <c r="F957"/>
      <c r="G957"/>
      <c r="H957"/>
      <c r="M957" s="11"/>
      <c r="N957" s="11"/>
      <c r="O957" s="11"/>
      <c r="P957" s="11"/>
      <c r="Q957" s="65"/>
      <c r="R957" s="11"/>
      <c r="Z957" s="61"/>
    </row>
    <row r="958" spans="1:26" s="12" customFormat="1" x14ac:dyDescent="0.25">
      <c r="A958"/>
      <c r="B958"/>
      <c r="C958"/>
      <c r="D958"/>
      <c r="E958"/>
      <c r="F958"/>
      <c r="G958"/>
      <c r="H958"/>
      <c r="M958" s="11"/>
      <c r="N958" s="11"/>
      <c r="O958" s="11"/>
      <c r="P958" s="11"/>
      <c r="Q958" s="65"/>
      <c r="R958" s="11"/>
      <c r="Z958" s="61"/>
    </row>
    <row r="959" spans="1:26" s="12" customFormat="1" x14ac:dyDescent="0.25">
      <c r="A959"/>
      <c r="B959"/>
      <c r="C959"/>
      <c r="D959"/>
      <c r="E959"/>
      <c r="F959"/>
      <c r="G959"/>
      <c r="H959"/>
      <c r="M959" s="11"/>
      <c r="N959" s="11"/>
      <c r="O959" s="11"/>
      <c r="P959" s="11"/>
      <c r="Q959" s="65"/>
      <c r="R959" s="11"/>
      <c r="Z959" s="61"/>
    </row>
    <row r="960" spans="1:26" s="12" customFormat="1" x14ac:dyDescent="0.25">
      <c r="A960"/>
      <c r="B960"/>
      <c r="C960"/>
      <c r="D960"/>
      <c r="E960"/>
      <c r="F960"/>
      <c r="G960"/>
      <c r="H960"/>
      <c r="M960" s="11"/>
      <c r="N960" s="11"/>
      <c r="O960" s="11"/>
      <c r="P960" s="11"/>
      <c r="Q960" s="65"/>
      <c r="R960" s="11"/>
      <c r="Z960" s="61"/>
    </row>
    <row r="961" spans="1:26" s="12" customFormat="1" x14ac:dyDescent="0.25">
      <c r="A961"/>
      <c r="B961"/>
      <c r="C961"/>
      <c r="D961"/>
      <c r="E961"/>
      <c r="F961"/>
      <c r="G961"/>
      <c r="H961"/>
      <c r="M961" s="11"/>
      <c r="N961" s="11"/>
      <c r="O961" s="11"/>
      <c r="P961" s="11"/>
      <c r="Q961" s="65"/>
      <c r="R961" s="11"/>
      <c r="Z961" s="61"/>
    </row>
    <row r="962" spans="1:26" s="12" customFormat="1" x14ac:dyDescent="0.25">
      <c r="A962"/>
      <c r="B962"/>
      <c r="C962"/>
      <c r="D962"/>
      <c r="E962"/>
      <c r="F962"/>
      <c r="G962"/>
      <c r="H962"/>
      <c r="M962" s="11"/>
      <c r="N962" s="11"/>
      <c r="O962" s="11"/>
      <c r="P962" s="11"/>
      <c r="Q962" s="65"/>
      <c r="R962" s="11"/>
      <c r="Z962" s="61"/>
    </row>
    <row r="963" spans="1:26" s="12" customFormat="1" x14ac:dyDescent="0.25">
      <c r="A963"/>
      <c r="B963"/>
      <c r="C963"/>
      <c r="D963"/>
      <c r="E963"/>
      <c r="F963"/>
      <c r="G963"/>
      <c r="H963"/>
      <c r="M963" s="11"/>
      <c r="N963" s="11"/>
      <c r="O963" s="11"/>
      <c r="P963" s="11"/>
      <c r="Q963" s="65"/>
      <c r="R963" s="11"/>
      <c r="Z963" s="61"/>
    </row>
    <row r="964" spans="1:26" s="12" customFormat="1" x14ac:dyDescent="0.25">
      <c r="A964"/>
      <c r="B964"/>
      <c r="C964"/>
      <c r="D964"/>
      <c r="E964"/>
      <c r="F964"/>
      <c r="G964"/>
      <c r="H964"/>
      <c r="M964" s="11"/>
      <c r="N964" s="11"/>
      <c r="O964" s="11"/>
      <c r="P964" s="11"/>
      <c r="Q964" s="65"/>
      <c r="R964" s="11"/>
      <c r="Z964" s="61"/>
    </row>
    <row r="965" spans="1:26" s="12" customFormat="1" x14ac:dyDescent="0.25">
      <c r="A965"/>
      <c r="B965"/>
      <c r="C965"/>
      <c r="D965"/>
      <c r="E965"/>
      <c r="F965"/>
      <c r="G965"/>
      <c r="H965"/>
      <c r="M965" s="11"/>
      <c r="N965" s="11"/>
      <c r="O965" s="11"/>
      <c r="P965" s="11"/>
      <c r="Q965" s="65"/>
      <c r="R965" s="11"/>
      <c r="Z965" s="61"/>
    </row>
    <row r="966" spans="1:26" s="12" customFormat="1" x14ac:dyDescent="0.25">
      <c r="A966"/>
      <c r="B966"/>
      <c r="C966"/>
      <c r="D966"/>
      <c r="E966"/>
      <c r="F966"/>
      <c r="G966"/>
      <c r="H966"/>
      <c r="M966" s="11"/>
      <c r="N966" s="11"/>
      <c r="O966" s="11"/>
      <c r="P966" s="11"/>
      <c r="Q966" s="65"/>
      <c r="R966" s="11"/>
      <c r="Z966" s="61"/>
    </row>
    <row r="967" spans="1:26" s="12" customFormat="1" x14ac:dyDescent="0.25">
      <c r="A967"/>
      <c r="B967"/>
      <c r="C967"/>
      <c r="D967"/>
      <c r="E967"/>
      <c r="F967"/>
      <c r="G967"/>
      <c r="H967"/>
      <c r="M967" s="11"/>
      <c r="N967" s="11"/>
      <c r="O967" s="11"/>
      <c r="P967" s="11"/>
      <c r="Q967" s="65"/>
      <c r="R967" s="11"/>
      <c r="Z967" s="61"/>
    </row>
    <row r="968" spans="1:26" s="12" customFormat="1" x14ac:dyDescent="0.25">
      <c r="A968"/>
      <c r="B968"/>
      <c r="C968"/>
      <c r="D968"/>
      <c r="E968"/>
      <c r="F968"/>
      <c r="G968"/>
      <c r="H968"/>
      <c r="M968" s="11"/>
      <c r="N968" s="11"/>
      <c r="O968" s="11"/>
      <c r="P968" s="11"/>
      <c r="Q968" s="65"/>
      <c r="R968" s="11"/>
      <c r="Z968" s="61"/>
    </row>
    <row r="969" spans="1:26" s="12" customFormat="1" x14ac:dyDescent="0.25">
      <c r="A969"/>
      <c r="B969"/>
      <c r="C969"/>
      <c r="D969"/>
      <c r="E969"/>
      <c r="F969"/>
      <c r="G969"/>
      <c r="H969"/>
      <c r="M969" s="11"/>
      <c r="N969" s="11"/>
      <c r="O969" s="11"/>
      <c r="P969" s="11"/>
      <c r="Q969" s="65"/>
      <c r="R969" s="11"/>
      <c r="Z969" s="61"/>
    </row>
    <row r="970" spans="1:26" s="12" customFormat="1" x14ac:dyDescent="0.25">
      <c r="A970"/>
      <c r="B970"/>
      <c r="C970"/>
      <c r="D970"/>
      <c r="E970"/>
      <c r="F970"/>
      <c r="G970"/>
      <c r="H970"/>
      <c r="M970" s="11"/>
      <c r="N970" s="11"/>
      <c r="O970" s="11"/>
      <c r="P970" s="11"/>
      <c r="Q970" s="65"/>
      <c r="R970" s="11"/>
      <c r="Z970" s="61"/>
    </row>
    <row r="971" spans="1:26" s="12" customFormat="1" x14ac:dyDescent="0.25">
      <c r="A971"/>
      <c r="B971"/>
      <c r="C971"/>
      <c r="D971"/>
      <c r="E971"/>
      <c r="F971"/>
      <c r="G971"/>
      <c r="H971"/>
      <c r="M971" s="11"/>
      <c r="N971" s="11"/>
      <c r="O971" s="11"/>
      <c r="P971" s="11"/>
      <c r="Q971" s="65"/>
      <c r="R971" s="11"/>
      <c r="Z971" s="61"/>
    </row>
    <row r="972" spans="1:26" s="12" customFormat="1" x14ac:dyDescent="0.25">
      <c r="A972"/>
      <c r="B972"/>
      <c r="C972"/>
      <c r="D972"/>
      <c r="E972"/>
      <c r="F972"/>
      <c r="G972"/>
      <c r="H972"/>
      <c r="M972" s="11"/>
      <c r="N972" s="11"/>
      <c r="O972" s="11"/>
      <c r="P972" s="11"/>
      <c r="Q972" s="65"/>
      <c r="R972" s="11"/>
      <c r="Z972" s="61"/>
    </row>
    <row r="973" spans="1:26" s="12" customFormat="1" x14ac:dyDescent="0.25">
      <c r="A973"/>
      <c r="B973"/>
      <c r="C973"/>
      <c r="D973"/>
      <c r="E973"/>
      <c r="F973"/>
      <c r="G973"/>
      <c r="H973"/>
      <c r="M973" s="11"/>
      <c r="N973" s="11"/>
      <c r="O973" s="11"/>
      <c r="P973" s="11"/>
      <c r="Q973" s="65"/>
      <c r="R973" s="11"/>
      <c r="Z973" s="61"/>
    </row>
    <row r="974" spans="1:26" s="12" customFormat="1" x14ac:dyDescent="0.25">
      <c r="A974"/>
      <c r="B974"/>
      <c r="C974"/>
      <c r="D974"/>
      <c r="E974"/>
      <c r="F974"/>
      <c r="G974"/>
      <c r="H974"/>
      <c r="M974" s="11"/>
      <c r="N974" s="11"/>
      <c r="O974" s="11"/>
      <c r="P974" s="11"/>
      <c r="Q974" s="65"/>
      <c r="R974" s="11"/>
      <c r="Z974" s="61"/>
    </row>
    <row r="975" spans="1:26" s="12" customFormat="1" x14ac:dyDescent="0.25">
      <c r="A975"/>
      <c r="B975"/>
      <c r="C975"/>
      <c r="D975"/>
      <c r="E975"/>
      <c r="F975"/>
      <c r="G975"/>
      <c r="H975"/>
      <c r="M975" s="11"/>
      <c r="N975" s="11"/>
      <c r="O975" s="11"/>
      <c r="P975" s="11"/>
      <c r="Q975" s="65"/>
      <c r="R975" s="11"/>
      <c r="Z975" s="61"/>
    </row>
    <row r="976" spans="1:26" s="12" customFormat="1" x14ac:dyDescent="0.25">
      <c r="A976"/>
      <c r="B976"/>
      <c r="C976"/>
      <c r="D976"/>
      <c r="E976"/>
      <c r="F976"/>
      <c r="G976"/>
      <c r="H976"/>
      <c r="M976" s="11"/>
      <c r="N976" s="11"/>
      <c r="O976" s="11"/>
      <c r="P976" s="11"/>
      <c r="Q976" s="65"/>
      <c r="R976" s="11"/>
      <c r="Z976" s="61"/>
    </row>
    <row r="977" spans="1:26" s="12" customFormat="1" x14ac:dyDescent="0.25">
      <c r="A977"/>
      <c r="B977"/>
      <c r="C977"/>
      <c r="D977"/>
      <c r="E977"/>
      <c r="F977"/>
      <c r="G977"/>
      <c r="H977"/>
      <c r="M977" s="11"/>
      <c r="N977" s="11"/>
      <c r="O977" s="11"/>
      <c r="P977" s="11"/>
      <c r="Q977" s="65"/>
      <c r="R977" s="11"/>
      <c r="Z977" s="61"/>
    </row>
    <row r="978" spans="1:26" s="12" customFormat="1" x14ac:dyDescent="0.25">
      <c r="A978"/>
      <c r="B978"/>
      <c r="C978"/>
      <c r="D978"/>
      <c r="E978"/>
      <c r="F978"/>
      <c r="G978"/>
      <c r="H978"/>
      <c r="M978" s="11"/>
      <c r="N978" s="11"/>
      <c r="O978" s="11"/>
      <c r="P978" s="11"/>
      <c r="Q978" s="65"/>
      <c r="R978" s="11"/>
      <c r="Z978" s="61"/>
    </row>
    <row r="979" spans="1:26" s="12" customFormat="1" x14ac:dyDescent="0.25">
      <c r="A979"/>
      <c r="B979"/>
      <c r="C979"/>
      <c r="D979"/>
      <c r="E979"/>
      <c r="F979"/>
      <c r="G979"/>
      <c r="H979"/>
      <c r="M979" s="11"/>
      <c r="N979" s="11"/>
      <c r="O979" s="11"/>
      <c r="P979" s="11"/>
      <c r="Q979" s="65"/>
      <c r="R979" s="11"/>
      <c r="Z979" s="61"/>
    </row>
    <row r="980" spans="1:26" s="12" customFormat="1" x14ac:dyDescent="0.25">
      <c r="A980"/>
      <c r="B980"/>
      <c r="C980"/>
      <c r="D980"/>
      <c r="E980"/>
      <c r="F980"/>
      <c r="G980"/>
      <c r="H980"/>
      <c r="M980" s="11"/>
      <c r="N980" s="11"/>
      <c r="O980" s="11"/>
      <c r="P980" s="11"/>
      <c r="Q980" s="65"/>
      <c r="R980" s="11"/>
      <c r="Z980" s="61"/>
    </row>
    <row r="981" spans="1:26" s="12" customFormat="1" x14ac:dyDescent="0.25">
      <c r="A981"/>
      <c r="B981"/>
      <c r="C981"/>
      <c r="D981"/>
      <c r="E981"/>
      <c r="F981"/>
      <c r="G981"/>
      <c r="H981"/>
      <c r="M981" s="11"/>
      <c r="N981" s="11"/>
      <c r="O981" s="11"/>
      <c r="P981" s="11"/>
      <c r="Q981" s="65"/>
      <c r="R981" s="11"/>
      <c r="Z981" s="61"/>
    </row>
    <row r="982" spans="1:26" s="12" customFormat="1" x14ac:dyDescent="0.25">
      <c r="A982"/>
      <c r="B982"/>
      <c r="C982"/>
      <c r="D982"/>
      <c r="E982"/>
      <c r="F982"/>
      <c r="G982"/>
      <c r="H982"/>
      <c r="M982" s="11"/>
      <c r="N982" s="11"/>
      <c r="O982" s="11"/>
      <c r="P982" s="11"/>
      <c r="Q982" s="65"/>
      <c r="R982" s="11"/>
      <c r="Z982" s="61"/>
    </row>
    <row r="983" spans="1:26" s="12" customFormat="1" x14ac:dyDescent="0.25">
      <c r="A983"/>
      <c r="B983"/>
      <c r="C983"/>
      <c r="D983"/>
      <c r="E983"/>
      <c r="F983"/>
      <c r="G983"/>
      <c r="H983"/>
      <c r="M983" s="11"/>
      <c r="N983" s="11"/>
      <c r="O983" s="11"/>
      <c r="P983" s="11"/>
      <c r="Q983" s="65"/>
      <c r="R983" s="11"/>
      <c r="Z983" s="61"/>
    </row>
    <row r="984" spans="1:26" s="12" customFormat="1" x14ac:dyDescent="0.25">
      <c r="A984"/>
      <c r="B984"/>
      <c r="C984"/>
      <c r="D984"/>
      <c r="E984"/>
      <c r="F984"/>
      <c r="G984"/>
      <c r="H984"/>
      <c r="M984" s="11"/>
      <c r="N984" s="11"/>
      <c r="O984" s="11"/>
      <c r="P984" s="11"/>
      <c r="Q984" s="65"/>
      <c r="R984" s="11"/>
      <c r="Z984" s="61"/>
    </row>
    <row r="985" spans="1:26" s="12" customFormat="1" x14ac:dyDescent="0.25">
      <c r="A985"/>
      <c r="B985"/>
      <c r="C985"/>
      <c r="D985"/>
      <c r="E985"/>
      <c r="F985"/>
      <c r="G985"/>
      <c r="H985"/>
      <c r="M985" s="11"/>
      <c r="N985" s="11"/>
      <c r="O985" s="11"/>
      <c r="P985" s="11"/>
      <c r="Q985" s="65"/>
      <c r="R985" s="11"/>
      <c r="Z985" s="61"/>
    </row>
    <row r="986" spans="1:26" s="12" customFormat="1" x14ac:dyDescent="0.25">
      <c r="A986"/>
      <c r="B986"/>
      <c r="C986"/>
      <c r="D986"/>
      <c r="E986"/>
      <c r="F986"/>
      <c r="G986"/>
      <c r="H986"/>
      <c r="M986" s="11"/>
      <c r="N986" s="11"/>
      <c r="O986" s="11"/>
      <c r="P986" s="11"/>
      <c r="Q986" s="65"/>
      <c r="R986" s="11"/>
      <c r="Z986" s="61"/>
    </row>
    <row r="987" spans="1:26" s="12" customFormat="1" x14ac:dyDescent="0.25">
      <c r="A987"/>
      <c r="B987"/>
      <c r="C987"/>
      <c r="D987"/>
      <c r="E987"/>
      <c r="F987"/>
      <c r="G987"/>
      <c r="H987"/>
      <c r="M987" s="11"/>
      <c r="N987" s="11"/>
      <c r="O987" s="11"/>
      <c r="P987" s="11"/>
      <c r="Q987" s="65"/>
      <c r="R987" s="11"/>
      <c r="Z987" s="61"/>
    </row>
    <row r="988" spans="1:26" s="12" customFormat="1" x14ac:dyDescent="0.25">
      <c r="A988"/>
      <c r="B988"/>
      <c r="C988"/>
      <c r="D988"/>
      <c r="E988"/>
      <c r="F988"/>
      <c r="G988"/>
      <c r="H988"/>
      <c r="M988" s="11"/>
      <c r="N988" s="11"/>
      <c r="O988" s="11"/>
      <c r="P988" s="11"/>
      <c r="Q988" s="65"/>
      <c r="R988" s="11"/>
      <c r="Z988" s="61"/>
    </row>
    <row r="989" spans="1:26" s="12" customFormat="1" x14ac:dyDescent="0.25">
      <c r="A989"/>
      <c r="B989"/>
      <c r="C989"/>
      <c r="D989"/>
      <c r="E989"/>
      <c r="F989"/>
      <c r="G989"/>
      <c r="H989"/>
      <c r="M989" s="11"/>
      <c r="N989" s="11"/>
      <c r="O989" s="11"/>
      <c r="P989" s="11"/>
      <c r="Q989" s="65"/>
      <c r="R989" s="11"/>
      <c r="Z989" s="61"/>
    </row>
    <row r="990" spans="1:26" s="12" customFormat="1" x14ac:dyDescent="0.25">
      <c r="A990"/>
      <c r="B990"/>
      <c r="C990"/>
      <c r="D990"/>
      <c r="E990"/>
      <c r="F990"/>
      <c r="G990"/>
      <c r="H990"/>
      <c r="M990" s="11"/>
      <c r="N990" s="11"/>
      <c r="O990" s="11"/>
      <c r="P990" s="11"/>
      <c r="Q990" s="65"/>
      <c r="R990" s="11"/>
      <c r="Z990" s="61"/>
    </row>
    <row r="991" spans="1:26" s="12" customFormat="1" x14ac:dyDescent="0.25">
      <c r="A991"/>
      <c r="B991"/>
      <c r="C991"/>
      <c r="D991"/>
      <c r="E991"/>
      <c r="F991"/>
      <c r="G991"/>
      <c r="H991"/>
      <c r="M991" s="11"/>
      <c r="N991" s="11"/>
      <c r="O991" s="11"/>
      <c r="P991" s="11"/>
      <c r="Q991" s="65"/>
      <c r="R991" s="11"/>
      <c r="Z991" s="61"/>
    </row>
    <row r="992" spans="1:26" s="12" customFormat="1" x14ac:dyDescent="0.25">
      <c r="A992"/>
      <c r="B992"/>
      <c r="C992"/>
      <c r="D992"/>
      <c r="E992"/>
      <c r="F992"/>
      <c r="G992"/>
      <c r="H992"/>
      <c r="M992" s="11"/>
      <c r="N992" s="11"/>
      <c r="O992" s="11"/>
      <c r="P992" s="11"/>
      <c r="Q992" s="65"/>
      <c r="R992" s="11"/>
      <c r="Z992" s="61"/>
    </row>
    <row r="993" spans="1:26" s="12" customFormat="1" x14ac:dyDescent="0.25">
      <c r="A993"/>
      <c r="B993"/>
      <c r="C993"/>
      <c r="D993"/>
      <c r="E993"/>
      <c r="F993"/>
      <c r="G993"/>
      <c r="H993"/>
      <c r="M993" s="11"/>
      <c r="N993" s="11"/>
      <c r="O993" s="11"/>
      <c r="P993" s="11"/>
      <c r="Q993" s="65"/>
      <c r="R993" s="11"/>
      <c r="Z993" s="61"/>
    </row>
    <row r="994" spans="1:26" s="12" customFormat="1" x14ac:dyDescent="0.25">
      <c r="A994"/>
      <c r="B994"/>
      <c r="C994"/>
      <c r="D994"/>
      <c r="E994"/>
      <c r="F994"/>
      <c r="G994"/>
      <c r="H994"/>
      <c r="M994" s="11"/>
      <c r="N994" s="11"/>
      <c r="O994" s="11"/>
      <c r="P994" s="11"/>
      <c r="Q994" s="65"/>
      <c r="R994" s="11"/>
      <c r="Z994" s="61"/>
    </row>
    <row r="995" spans="1:26" s="12" customFormat="1" x14ac:dyDescent="0.25">
      <c r="A995"/>
      <c r="B995"/>
      <c r="C995"/>
      <c r="D995"/>
      <c r="E995"/>
      <c r="F995"/>
      <c r="G995"/>
      <c r="H995"/>
      <c r="M995" s="11"/>
      <c r="N995" s="11"/>
      <c r="O995" s="11"/>
      <c r="P995" s="11"/>
      <c r="Q995" s="65"/>
      <c r="R995" s="11"/>
      <c r="Z995" s="61"/>
    </row>
    <row r="996" spans="1:26" s="12" customFormat="1" x14ac:dyDescent="0.25">
      <c r="A996"/>
      <c r="B996"/>
      <c r="C996"/>
      <c r="D996"/>
      <c r="E996"/>
      <c r="F996"/>
      <c r="G996"/>
      <c r="H996"/>
      <c r="M996" s="11"/>
      <c r="N996" s="11"/>
      <c r="O996" s="11"/>
      <c r="P996" s="11"/>
      <c r="Q996" s="65"/>
      <c r="R996" s="11"/>
      <c r="Z996" s="61"/>
    </row>
    <row r="997" spans="1:26" s="12" customFormat="1" x14ac:dyDescent="0.25">
      <c r="A997"/>
      <c r="B997"/>
      <c r="C997"/>
      <c r="D997"/>
      <c r="E997"/>
      <c r="F997"/>
      <c r="G997"/>
      <c r="H997"/>
      <c r="M997" s="11"/>
      <c r="N997" s="11"/>
      <c r="O997" s="11"/>
      <c r="P997" s="11"/>
      <c r="Q997" s="65"/>
      <c r="R997" s="11"/>
      <c r="Z997" s="61"/>
    </row>
    <row r="998" spans="1:26" s="12" customFormat="1" x14ac:dyDescent="0.25">
      <c r="A998"/>
      <c r="B998"/>
      <c r="C998"/>
      <c r="D998"/>
      <c r="E998"/>
      <c r="F998"/>
      <c r="G998"/>
      <c r="H998"/>
      <c r="M998" s="11"/>
      <c r="N998" s="11"/>
      <c r="O998" s="11"/>
      <c r="P998" s="11"/>
      <c r="Q998" s="65"/>
      <c r="R998" s="11"/>
      <c r="Z998" s="61"/>
    </row>
    <row r="999" spans="1:26" s="12" customFormat="1" x14ac:dyDescent="0.25">
      <c r="A999"/>
      <c r="B999"/>
      <c r="C999"/>
      <c r="D999"/>
      <c r="E999"/>
      <c r="F999"/>
      <c r="G999"/>
      <c r="H999"/>
      <c r="M999" s="11"/>
      <c r="N999" s="11"/>
      <c r="O999" s="11"/>
      <c r="P999" s="11"/>
      <c r="Q999" s="65"/>
      <c r="R999" s="11"/>
      <c r="Z999" s="61"/>
    </row>
    <row r="1000" spans="1:26" s="12" customFormat="1" x14ac:dyDescent="0.25">
      <c r="A1000"/>
      <c r="B1000"/>
      <c r="C1000"/>
      <c r="D1000"/>
      <c r="E1000"/>
      <c r="F1000"/>
      <c r="G1000"/>
      <c r="H1000"/>
      <c r="M1000" s="11"/>
      <c r="N1000" s="11"/>
      <c r="O1000" s="11"/>
      <c r="P1000" s="11"/>
      <c r="Q1000" s="65"/>
      <c r="R1000" s="11"/>
      <c r="Z1000" s="61"/>
    </row>
    <row r="1001" spans="1:26" s="12" customFormat="1" x14ac:dyDescent="0.25">
      <c r="A1001"/>
      <c r="B1001"/>
      <c r="C1001"/>
      <c r="D1001"/>
      <c r="E1001"/>
      <c r="F1001"/>
      <c r="G1001"/>
      <c r="H1001"/>
      <c r="M1001" s="11"/>
      <c r="N1001" s="11"/>
      <c r="O1001" s="11"/>
      <c r="P1001" s="11"/>
      <c r="Q1001" s="65"/>
      <c r="R1001" s="11"/>
      <c r="Z1001" s="61"/>
    </row>
    <row r="1002" spans="1:26" s="12" customFormat="1" x14ac:dyDescent="0.25">
      <c r="A1002"/>
      <c r="B1002"/>
      <c r="C1002"/>
      <c r="D1002"/>
      <c r="E1002"/>
      <c r="F1002"/>
      <c r="G1002"/>
      <c r="H1002"/>
      <c r="M1002" s="11"/>
      <c r="N1002" s="11"/>
      <c r="O1002" s="11"/>
      <c r="P1002" s="11"/>
      <c r="Q1002" s="65"/>
      <c r="R1002" s="11"/>
      <c r="Z1002" s="61"/>
    </row>
    <row r="1003" spans="1:26" s="12" customFormat="1" x14ac:dyDescent="0.25">
      <c r="A1003"/>
      <c r="B1003"/>
      <c r="C1003"/>
      <c r="D1003"/>
      <c r="E1003"/>
      <c r="F1003"/>
      <c r="G1003"/>
      <c r="H1003"/>
      <c r="M1003" s="11"/>
      <c r="N1003" s="11"/>
      <c r="O1003" s="11"/>
      <c r="P1003" s="11"/>
      <c r="Q1003" s="65"/>
      <c r="R1003" s="11"/>
      <c r="Z1003" s="61"/>
    </row>
    <row r="1004" spans="1:26" s="12" customFormat="1" x14ac:dyDescent="0.25">
      <c r="A1004"/>
      <c r="B1004"/>
      <c r="C1004"/>
      <c r="D1004"/>
      <c r="E1004"/>
      <c r="F1004"/>
      <c r="G1004"/>
      <c r="H1004"/>
      <c r="M1004" s="11"/>
      <c r="N1004" s="11"/>
      <c r="O1004" s="11"/>
      <c r="P1004" s="11"/>
      <c r="Q1004" s="65"/>
      <c r="R1004" s="11"/>
      <c r="Z1004" s="61"/>
    </row>
    <row r="1005" spans="1:26" s="12" customFormat="1" x14ac:dyDescent="0.25">
      <c r="A1005"/>
      <c r="B1005"/>
      <c r="C1005"/>
      <c r="D1005"/>
      <c r="E1005"/>
      <c r="F1005"/>
      <c r="G1005"/>
      <c r="H1005"/>
      <c r="M1005" s="11"/>
      <c r="N1005" s="11"/>
      <c r="O1005" s="11"/>
      <c r="P1005" s="11"/>
      <c r="Q1005" s="65"/>
      <c r="R1005" s="11"/>
      <c r="Z1005" s="61"/>
    </row>
    <row r="1006" spans="1:26" s="12" customFormat="1" x14ac:dyDescent="0.25">
      <c r="A1006"/>
      <c r="B1006"/>
      <c r="C1006"/>
      <c r="D1006"/>
      <c r="E1006"/>
      <c r="F1006"/>
      <c r="G1006"/>
      <c r="H1006"/>
      <c r="M1006" s="11"/>
      <c r="N1006" s="11"/>
      <c r="O1006" s="11"/>
      <c r="P1006" s="11"/>
      <c r="Q1006" s="65"/>
      <c r="R1006" s="11"/>
      <c r="Z1006" s="61"/>
    </row>
    <row r="1007" spans="1:26" s="12" customFormat="1" x14ac:dyDescent="0.25">
      <c r="A1007"/>
      <c r="B1007"/>
      <c r="C1007"/>
      <c r="D1007"/>
      <c r="E1007"/>
      <c r="F1007"/>
      <c r="G1007"/>
      <c r="H1007"/>
      <c r="M1007" s="11"/>
      <c r="N1007" s="11"/>
      <c r="O1007" s="11"/>
      <c r="P1007" s="11"/>
      <c r="Q1007" s="65"/>
      <c r="R1007" s="11"/>
      <c r="Z1007" s="61"/>
    </row>
    <row r="1008" spans="1:26" s="12" customFormat="1" x14ac:dyDescent="0.25">
      <c r="A1008"/>
      <c r="B1008"/>
      <c r="C1008"/>
      <c r="D1008"/>
      <c r="E1008"/>
      <c r="F1008"/>
      <c r="G1008"/>
      <c r="H1008"/>
      <c r="M1008" s="11"/>
      <c r="N1008" s="11"/>
      <c r="O1008" s="11"/>
      <c r="P1008" s="11"/>
      <c r="Q1008" s="65"/>
      <c r="R1008" s="11"/>
      <c r="Z1008" s="61"/>
    </row>
    <row r="1009" spans="1:26" s="12" customFormat="1" x14ac:dyDescent="0.25">
      <c r="A1009"/>
      <c r="B1009"/>
      <c r="C1009"/>
      <c r="D1009"/>
      <c r="E1009"/>
      <c r="F1009"/>
      <c r="G1009"/>
      <c r="H1009"/>
      <c r="M1009" s="11"/>
      <c r="N1009" s="11"/>
      <c r="O1009" s="11"/>
      <c r="P1009" s="11"/>
      <c r="Q1009" s="65"/>
      <c r="R1009" s="11"/>
      <c r="Z1009" s="61"/>
    </row>
    <row r="1010" spans="1:26" s="12" customFormat="1" x14ac:dyDescent="0.25">
      <c r="A1010"/>
      <c r="B1010"/>
      <c r="C1010"/>
      <c r="D1010"/>
      <c r="E1010"/>
      <c r="F1010"/>
      <c r="G1010"/>
      <c r="H1010"/>
      <c r="M1010" s="11"/>
      <c r="N1010" s="11"/>
      <c r="O1010" s="11"/>
      <c r="P1010" s="11"/>
      <c r="Q1010" s="65"/>
      <c r="R1010" s="11"/>
      <c r="Z1010" s="61"/>
    </row>
    <row r="1011" spans="1:26" s="12" customFormat="1" x14ac:dyDescent="0.25">
      <c r="A1011"/>
      <c r="B1011"/>
      <c r="C1011"/>
      <c r="D1011"/>
      <c r="E1011"/>
      <c r="F1011"/>
      <c r="G1011"/>
      <c r="H1011"/>
      <c r="M1011" s="11"/>
      <c r="N1011" s="11"/>
      <c r="O1011" s="11"/>
      <c r="P1011" s="11"/>
      <c r="Q1011" s="65"/>
      <c r="R1011" s="11"/>
      <c r="Z1011" s="61"/>
    </row>
    <row r="1012" spans="1:26" s="12" customFormat="1" x14ac:dyDescent="0.25">
      <c r="A1012"/>
      <c r="B1012"/>
      <c r="C1012"/>
      <c r="D1012"/>
      <c r="E1012"/>
      <c r="F1012"/>
      <c r="G1012"/>
      <c r="H1012"/>
      <c r="M1012" s="11"/>
      <c r="N1012" s="11"/>
      <c r="O1012" s="11"/>
      <c r="P1012" s="11"/>
      <c r="Q1012" s="65"/>
      <c r="R1012" s="11"/>
      <c r="Z1012" s="61"/>
    </row>
    <row r="1013" spans="1:26" s="12" customFormat="1" x14ac:dyDescent="0.25">
      <c r="A1013"/>
      <c r="B1013"/>
      <c r="C1013"/>
      <c r="D1013"/>
      <c r="E1013"/>
      <c r="F1013"/>
      <c r="G1013"/>
      <c r="H1013"/>
      <c r="M1013" s="11"/>
      <c r="N1013" s="11"/>
      <c r="O1013" s="11"/>
      <c r="P1013" s="11"/>
      <c r="Q1013" s="65"/>
      <c r="R1013" s="11"/>
      <c r="Z1013" s="61"/>
    </row>
    <row r="1014" spans="1:26" s="12" customFormat="1" x14ac:dyDescent="0.25">
      <c r="A1014"/>
      <c r="B1014"/>
      <c r="C1014"/>
      <c r="D1014"/>
      <c r="E1014"/>
      <c r="F1014"/>
      <c r="G1014"/>
      <c r="H1014"/>
      <c r="M1014" s="11"/>
      <c r="N1014" s="11"/>
      <c r="O1014" s="11"/>
      <c r="P1014" s="11"/>
      <c r="Q1014" s="65"/>
      <c r="R1014" s="11"/>
      <c r="Z1014" s="61"/>
    </row>
    <row r="1015" spans="1:26" s="12" customFormat="1" x14ac:dyDescent="0.25">
      <c r="A1015"/>
      <c r="B1015"/>
      <c r="C1015"/>
      <c r="D1015"/>
      <c r="E1015"/>
      <c r="F1015"/>
      <c r="G1015"/>
      <c r="H1015"/>
      <c r="M1015" s="11"/>
      <c r="N1015" s="11"/>
      <c r="O1015" s="11"/>
      <c r="P1015" s="11"/>
      <c r="Q1015" s="65"/>
      <c r="R1015" s="11"/>
      <c r="Z1015" s="61"/>
    </row>
    <row r="1016" spans="1:26" s="12" customFormat="1" x14ac:dyDescent="0.25">
      <c r="A1016"/>
      <c r="B1016"/>
      <c r="C1016"/>
      <c r="D1016"/>
      <c r="E1016"/>
      <c r="F1016"/>
      <c r="G1016"/>
      <c r="H1016"/>
      <c r="M1016" s="11"/>
      <c r="N1016" s="11"/>
      <c r="O1016" s="11"/>
      <c r="P1016" s="11"/>
      <c r="Q1016" s="65"/>
      <c r="R1016" s="11"/>
      <c r="Z1016" s="61"/>
    </row>
    <row r="1017" spans="1:26" s="12" customFormat="1" x14ac:dyDescent="0.25">
      <c r="A1017"/>
      <c r="B1017"/>
      <c r="C1017"/>
      <c r="D1017"/>
      <c r="E1017"/>
      <c r="F1017"/>
      <c r="G1017"/>
      <c r="H1017"/>
      <c r="M1017" s="11"/>
      <c r="N1017" s="11"/>
      <c r="O1017" s="11"/>
      <c r="P1017" s="11"/>
      <c r="Q1017" s="65"/>
      <c r="R1017" s="11"/>
      <c r="Z1017" s="61"/>
    </row>
    <row r="1018" spans="1:26" s="12" customFormat="1" x14ac:dyDescent="0.25">
      <c r="A1018"/>
      <c r="B1018"/>
      <c r="C1018"/>
      <c r="D1018"/>
      <c r="E1018"/>
      <c r="F1018"/>
      <c r="G1018"/>
      <c r="H1018"/>
      <c r="M1018" s="11"/>
      <c r="N1018" s="11"/>
      <c r="O1018" s="11"/>
      <c r="P1018" s="11"/>
      <c r="Q1018" s="65"/>
      <c r="R1018" s="11"/>
      <c r="Z1018" s="61"/>
    </row>
    <row r="1019" spans="1:26" s="12" customFormat="1" x14ac:dyDescent="0.25">
      <c r="A1019"/>
      <c r="B1019"/>
      <c r="C1019"/>
      <c r="D1019"/>
      <c r="E1019"/>
      <c r="F1019"/>
      <c r="G1019"/>
      <c r="H1019"/>
      <c r="M1019" s="11"/>
      <c r="N1019" s="11"/>
      <c r="O1019" s="11"/>
      <c r="P1019" s="11"/>
      <c r="Q1019" s="65"/>
      <c r="R1019" s="11"/>
      <c r="Z1019" s="61"/>
    </row>
    <row r="1020" spans="1:26" s="12" customFormat="1" x14ac:dyDescent="0.25">
      <c r="A1020"/>
      <c r="B1020"/>
      <c r="C1020"/>
      <c r="D1020"/>
      <c r="E1020"/>
      <c r="F1020"/>
      <c r="G1020"/>
      <c r="H1020"/>
      <c r="M1020" s="11"/>
      <c r="N1020" s="11"/>
      <c r="O1020" s="11"/>
      <c r="P1020" s="11"/>
      <c r="Q1020" s="65"/>
      <c r="R1020" s="11"/>
      <c r="Z1020" s="61"/>
    </row>
    <row r="1021" spans="1:26" s="12" customFormat="1" x14ac:dyDescent="0.25">
      <c r="A1021"/>
      <c r="B1021"/>
      <c r="C1021"/>
      <c r="D1021"/>
      <c r="E1021"/>
      <c r="F1021"/>
      <c r="G1021"/>
      <c r="H1021"/>
      <c r="M1021" s="11"/>
      <c r="N1021" s="11"/>
      <c r="O1021" s="11"/>
      <c r="P1021" s="11"/>
      <c r="Q1021" s="65"/>
      <c r="R1021" s="11"/>
      <c r="Z1021" s="61"/>
    </row>
    <row r="1022" spans="1:26" s="12" customFormat="1" x14ac:dyDescent="0.25">
      <c r="A1022"/>
      <c r="B1022"/>
      <c r="C1022"/>
      <c r="D1022"/>
      <c r="E1022"/>
      <c r="F1022"/>
      <c r="G1022"/>
      <c r="H1022"/>
      <c r="M1022" s="11"/>
      <c r="N1022" s="11"/>
      <c r="O1022" s="11"/>
      <c r="P1022" s="11"/>
      <c r="Q1022" s="65"/>
      <c r="R1022" s="11"/>
      <c r="Z1022" s="61"/>
    </row>
    <row r="1023" spans="1:26" s="12" customFormat="1" x14ac:dyDescent="0.25">
      <c r="A1023"/>
      <c r="B1023"/>
      <c r="C1023"/>
      <c r="D1023"/>
      <c r="E1023"/>
      <c r="F1023"/>
      <c r="G1023"/>
      <c r="H1023"/>
      <c r="M1023" s="11"/>
      <c r="N1023" s="11"/>
      <c r="O1023" s="11"/>
      <c r="P1023" s="11"/>
      <c r="Q1023" s="65"/>
      <c r="R1023" s="11"/>
      <c r="Z1023" s="61"/>
    </row>
    <row r="1024" spans="1:26" s="12" customFormat="1" x14ac:dyDescent="0.25">
      <c r="A1024"/>
      <c r="B1024"/>
      <c r="C1024"/>
      <c r="D1024"/>
      <c r="E1024"/>
      <c r="F1024"/>
      <c r="G1024"/>
      <c r="H1024"/>
      <c r="M1024" s="11"/>
      <c r="N1024" s="11"/>
      <c r="O1024" s="11"/>
      <c r="P1024" s="11"/>
      <c r="Q1024" s="65"/>
      <c r="R1024" s="11"/>
      <c r="Z1024" s="61"/>
    </row>
    <row r="1025" spans="1:26" s="12" customFormat="1" x14ac:dyDescent="0.25">
      <c r="A1025"/>
      <c r="B1025"/>
      <c r="C1025"/>
      <c r="D1025"/>
      <c r="E1025"/>
      <c r="F1025"/>
      <c r="G1025"/>
      <c r="H1025"/>
      <c r="M1025" s="11"/>
      <c r="N1025" s="11"/>
      <c r="O1025" s="11"/>
      <c r="P1025" s="11"/>
      <c r="Q1025" s="65"/>
      <c r="R1025" s="11"/>
      <c r="Z1025" s="61"/>
    </row>
    <row r="1026" spans="1:26" s="12" customFormat="1" x14ac:dyDescent="0.25">
      <c r="A1026"/>
      <c r="B1026"/>
      <c r="C1026"/>
      <c r="D1026"/>
      <c r="E1026"/>
      <c r="F1026"/>
      <c r="G1026"/>
      <c r="H1026"/>
      <c r="M1026" s="11"/>
      <c r="N1026" s="11"/>
      <c r="O1026" s="11"/>
      <c r="P1026" s="11"/>
      <c r="Q1026" s="65"/>
      <c r="R1026" s="11"/>
      <c r="Z1026" s="61"/>
    </row>
    <row r="1027" spans="1:26" s="12" customFormat="1" x14ac:dyDescent="0.25">
      <c r="A1027"/>
      <c r="B1027"/>
      <c r="C1027"/>
      <c r="D1027"/>
      <c r="E1027"/>
      <c r="F1027"/>
      <c r="G1027"/>
      <c r="H1027"/>
      <c r="M1027" s="11"/>
      <c r="N1027" s="11"/>
      <c r="O1027" s="11"/>
      <c r="P1027" s="11"/>
      <c r="Q1027" s="65"/>
      <c r="R1027" s="11"/>
      <c r="Z1027" s="61"/>
    </row>
    <row r="1028" spans="1:26" s="12" customFormat="1" x14ac:dyDescent="0.25">
      <c r="A1028"/>
      <c r="B1028"/>
      <c r="C1028"/>
      <c r="D1028"/>
      <c r="E1028"/>
      <c r="F1028"/>
      <c r="G1028"/>
      <c r="H1028"/>
      <c r="M1028" s="11"/>
      <c r="N1028" s="11"/>
      <c r="O1028" s="11"/>
      <c r="P1028" s="11"/>
      <c r="Q1028" s="65"/>
      <c r="R1028" s="11"/>
      <c r="Z1028" s="61"/>
    </row>
    <row r="1029" spans="1:26" s="12" customFormat="1" x14ac:dyDescent="0.25">
      <c r="A1029"/>
      <c r="B1029"/>
      <c r="C1029"/>
      <c r="D1029"/>
      <c r="E1029"/>
      <c r="F1029"/>
      <c r="G1029"/>
      <c r="H1029"/>
      <c r="M1029" s="11"/>
      <c r="N1029" s="11"/>
      <c r="O1029" s="11"/>
      <c r="P1029" s="11"/>
      <c r="Q1029" s="65"/>
      <c r="R1029" s="11"/>
      <c r="Z1029" s="61"/>
    </row>
    <row r="1030" spans="1:26" s="12" customFormat="1" x14ac:dyDescent="0.25">
      <c r="A1030"/>
      <c r="B1030"/>
      <c r="C1030"/>
      <c r="D1030"/>
      <c r="E1030"/>
      <c r="F1030"/>
      <c r="G1030"/>
      <c r="H1030"/>
      <c r="M1030" s="11"/>
      <c r="N1030" s="11"/>
      <c r="O1030" s="11"/>
      <c r="P1030" s="11"/>
      <c r="Q1030" s="65"/>
      <c r="R1030" s="11"/>
      <c r="Z1030" s="61"/>
    </row>
    <row r="1031" spans="1:26" s="12" customFormat="1" x14ac:dyDescent="0.25">
      <c r="A1031"/>
      <c r="B1031"/>
      <c r="C1031"/>
      <c r="D1031"/>
      <c r="E1031"/>
      <c r="F1031"/>
      <c r="G1031"/>
      <c r="H1031"/>
      <c r="M1031" s="11"/>
      <c r="N1031" s="11"/>
      <c r="O1031" s="11"/>
      <c r="P1031" s="11"/>
      <c r="Q1031" s="65"/>
      <c r="R1031" s="11"/>
      <c r="Z1031" s="61"/>
    </row>
    <row r="1032" spans="1:26" s="12" customFormat="1" x14ac:dyDescent="0.25">
      <c r="A1032"/>
      <c r="B1032"/>
      <c r="C1032"/>
      <c r="D1032"/>
      <c r="E1032"/>
      <c r="F1032"/>
      <c r="G1032"/>
      <c r="H1032"/>
      <c r="M1032" s="11"/>
      <c r="N1032" s="11"/>
      <c r="O1032" s="11"/>
      <c r="P1032" s="11"/>
      <c r="Q1032" s="65"/>
      <c r="R1032" s="11"/>
      <c r="Z1032" s="61"/>
    </row>
    <row r="1033" spans="1:26" s="12" customFormat="1" x14ac:dyDescent="0.25">
      <c r="A1033"/>
      <c r="B1033"/>
      <c r="C1033"/>
      <c r="D1033"/>
      <c r="E1033"/>
      <c r="F1033"/>
      <c r="G1033"/>
      <c r="H1033"/>
      <c r="M1033" s="11"/>
      <c r="N1033" s="11"/>
      <c r="O1033" s="11"/>
      <c r="P1033" s="11"/>
      <c r="Q1033" s="65"/>
      <c r="R1033" s="11"/>
      <c r="Z1033" s="61"/>
    </row>
    <row r="1034" spans="1:26" s="12" customFormat="1" x14ac:dyDescent="0.25">
      <c r="A1034"/>
      <c r="B1034"/>
      <c r="C1034"/>
      <c r="D1034"/>
      <c r="E1034"/>
      <c r="F1034"/>
      <c r="G1034"/>
      <c r="H1034"/>
      <c r="M1034" s="11"/>
      <c r="N1034" s="11"/>
      <c r="O1034" s="11"/>
      <c r="P1034" s="11"/>
      <c r="Q1034" s="65"/>
      <c r="R1034" s="11"/>
      <c r="Z1034" s="61"/>
    </row>
    <row r="1035" spans="1:26" s="12" customFormat="1" x14ac:dyDescent="0.25">
      <c r="A1035"/>
      <c r="B1035"/>
      <c r="C1035"/>
      <c r="D1035"/>
      <c r="E1035"/>
      <c r="F1035"/>
      <c r="G1035"/>
      <c r="H1035"/>
      <c r="M1035" s="11"/>
      <c r="N1035" s="11"/>
      <c r="O1035" s="11"/>
      <c r="P1035" s="11"/>
      <c r="Q1035" s="65"/>
      <c r="R1035" s="11"/>
      <c r="Z1035" s="61"/>
    </row>
    <row r="1036" spans="1:26" s="12" customFormat="1" x14ac:dyDescent="0.25">
      <c r="A1036"/>
      <c r="B1036"/>
      <c r="C1036"/>
      <c r="D1036"/>
      <c r="E1036"/>
      <c r="F1036"/>
      <c r="G1036"/>
      <c r="H1036"/>
      <c r="M1036" s="11"/>
      <c r="N1036" s="11"/>
      <c r="O1036" s="11"/>
      <c r="P1036" s="11"/>
      <c r="Q1036" s="65"/>
      <c r="R1036" s="11"/>
      <c r="Z1036" s="61"/>
    </row>
    <row r="1037" spans="1:26" s="12" customFormat="1" x14ac:dyDescent="0.25">
      <c r="A1037"/>
      <c r="B1037"/>
      <c r="C1037"/>
      <c r="D1037"/>
      <c r="E1037"/>
      <c r="F1037"/>
      <c r="G1037"/>
      <c r="H1037"/>
      <c r="M1037" s="11"/>
      <c r="N1037" s="11"/>
      <c r="O1037" s="11"/>
      <c r="P1037" s="11"/>
      <c r="Q1037" s="65"/>
      <c r="R1037" s="11"/>
      <c r="Z1037" s="61"/>
    </row>
    <row r="1038" spans="1:26" s="12" customFormat="1" x14ac:dyDescent="0.25">
      <c r="A1038"/>
      <c r="B1038"/>
      <c r="C1038"/>
      <c r="D1038"/>
      <c r="E1038"/>
      <c r="F1038"/>
      <c r="G1038"/>
      <c r="H1038"/>
      <c r="M1038" s="11"/>
      <c r="N1038" s="11"/>
      <c r="O1038" s="11"/>
      <c r="P1038" s="11"/>
      <c r="Q1038" s="65"/>
      <c r="R1038" s="11"/>
      <c r="Z1038" s="61"/>
    </row>
    <row r="1039" spans="1:26" s="12" customFormat="1" x14ac:dyDescent="0.25">
      <c r="A1039"/>
      <c r="B1039"/>
      <c r="C1039"/>
      <c r="D1039"/>
      <c r="E1039"/>
      <c r="F1039"/>
      <c r="G1039"/>
      <c r="H1039"/>
      <c r="M1039" s="11"/>
      <c r="N1039" s="11"/>
      <c r="O1039" s="11"/>
      <c r="P1039" s="11"/>
      <c r="Q1039" s="65"/>
      <c r="R1039" s="11"/>
      <c r="Z1039" s="61"/>
    </row>
    <row r="1040" spans="1:26" s="12" customFormat="1" x14ac:dyDescent="0.25">
      <c r="A1040"/>
      <c r="B1040"/>
      <c r="C1040"/>
      <c r="D1040"/>
      <c r="E1040"/>
      <c r="F1040"/>
      <c r="G1040"/>
      <c r="H1040"/>
      <c r="M1040" s="11"/>
      <c r="N1040" s="11"/>
      <c r="O1040" s="11"/>
      <c r="P1040" s="11"/>
      <c r="Q1040" s="65"/>
      <c r="R1040" s="11"/>
      <c r="Z1040" s="61"/>
    </row>
    <row r="1041" spans="1:26" s="12" customFormat="1" x14ac:dyDescent="0.25">
      <c r="A1041"/>
      <c r="B1041"/>
      <c r="C1041"/>
      <c r="D1041"/>
      <c r="E1041"/>
      <c r="F1041"/>
      <c r="G1041"/>
      <c r="H1041"/>
      <c r="M1041" s="11"/>
      <c r="N1041" s="11"/>
      <c r="O1041" s="11"/>
      <c r="P1041" s="11"/>
      <c r="Q1041" s="65"/>
      <c r="R1041" s="11"/>
      <c r="Z1041" s="61"/>
    </row>
    <row r="1042" spans="1:26" s="12" customFormat="1" x14ac:dyDescent="0.25">
      <c r="A1042"/>
      <c r="B1042"/>
      <c r="C1042"/>
      <c r="D1042"/>
      <c r="E1042"/>
      <c r="F1042"/>
      <c r="G1042"/>
      <c r="H1042"/>
      <c r="M1042" s="11"/>
      <c r="N1042" s="11"/>
      <c r="O1042" s="11"/>
      <c r="P1042" s="11"/>
      <c r="Q1042" s="65"/>
      <c r="R1042" s="11"/>
      <c r="Z1042" s="61"/>
    </row>
    <row r="1043" spans="1:26" s="12" customFormat="1" x14ac:dyDescent="0.25">
      <c r="A1043"/>
      <c r="B1043"/>
      <c r="C1043"/>
      <c r="D1043"/>
      <c r="E1043"/>
      <c r="F1043"/>
      <c r="G1043"/>
      <c r="H1043"/>
      <c r="M1043" s="11"/>
      <c r="N1043" s="11"/>
      <c r="O1043" s="11"/>
      <c r="P1043" s="11"/>
      <c r="Q1043" s="65"/>
      <c r="R1043" s="11"/>
      <c r="Z1043" s="61"/>
    </row>
    <row r="1044" spans="1:26" s="12" customFormat="1" x14ac:dyDescent="0.25">
      <c r="A1044"/>
      <c r="B1044"/>
      <c r="C1044"/>
      <c r="D1044"/>
      <c r="E1044"/>
      <c r="F1044"/>
      <c r="G1044"/>
      <c r="H1044"/>
      <c r="M1044" s="11"/>
      <c r="N1044" s="11"/>
      <c r="O1044" s="11"/>
      <c r="P1044" s="11"/>
      <c r="Q1044" s="65"/>
      <c r="R1044" s="11"/>
      <c r="Z1044" s="61"/>
    </row>
    <row r="1045" spans="1:26" s="12" customFormat="1" x14ac:dyDescent="0.25">
      <c r="A1045"/>
      <c r="B1045"/>
      <c r="C1045"/>
      <c r="D1045"/>
      <c r="E1045"/>
      <c r="F1045"/>
      <c r="G1045"/>
      <c r="H1045"/>
      <c r="M1045" s="11"/>
      <c r="N1045" s="11"/>
      <c r="O1045" s="11"/>
      <c r="P1045" s="11"/>
      <c r="Q1045" s="65"/>
      <c r="R1045" s="11"/>
      <c r="Z1045" s="61"/>
    </row>
    <row r="1046" spans="1:26" s="12" customFormat="1" x14ac:dyDescent="0.25">
      <c r="A1046"/>
      <c r="B1046"/>
      <c r="C1046"/>
      <c r="D1046"/>
      <c r="E1046"/>
      <c r="F1046"/>
      <c r="G1046"/>
      <c r="H1046"/>
      <c r="M1046" s="11"/>
      <c r="N1046" s="11"/>
      <c r="O1046" s="11"/>
      <c r="P1046" s="11"/>
      <c r="Q1046" s="65"/>
      <c r="R1046" s="11"/>
      <c r="Z1046" s="61"/>
    </row>
    <row r="1047" spans="1:26" s="12" customFormat="1" x14ac:dyDescent="0.25">
      <c r="A1047"/>
      <c r="B1047"/>
      <c r="C1047"/>
      <c r="D1047"/>
      <c r="E1047"/>
      <c r="F1047"/>
      <c r="G1047"/>
      <c r="H1047"/>
      <c r="M1047" s="11"/>
      <c r="N1047" s="11"/>
      <c r="O1047" s="11"/>
      <c r="P1047" s="11"/>
      <c r="Q1047" s="65"/>
      <c r="R1047" s="11"/>
      <c r="Z1047" s="61"/>
    </row>
    <row r="1048" spans="1:26" s="12" customFormat="1" x14ac:dyDescent="0.25">
      <c r="A1048"/>
      <c r="B1048"/>
      <c r="C1048"/>
      <c r="D1048"/>
      <c r="E1048"/>
      <c r="F1048"/>
      <c r="G1048"/>
      <c r="H1048"/>
      <c r="M1048" s="11"/>
      <c r="N1048" s="11"/>
      <c r="O1048" s="11"/>
      <c r="P1048" s="11"/>
      <c r="Q1048" s="65"/>
      <c r="R1048" s="11"/>
      <c r="Z1048" s="61"/>
    </row>
    <row r="1049" spans="1:26" s="12" customFormat="1" x14ac:dyDescent="0.25">
      <c r="A1049"/>
      <c r="B1049"/>
      <c r="C1049"/>
      <c r="D1049"/>
      <c r="E1049"/>
      <c r="F1049"/>
      <c r="G1049"/>
      <c r="H1049"/>
      <c r="M1049" s="11"/>
      <c r="N1049" s="11"/>
      <c r="O1049" s="11"/>
      <c r="P1049" s="11"/>
      <c r="Q1049" s="65"/>
      <c r="R1049" s="11"/>
      <c r="Z1049" s="61"/>
    </row>
    <row r="1050" spans="1:26" s="12" customFormat="1" x14ac:dyDescent="0.25">
      <c r="A1050"/>
      <c r="B1050"/>
      <c r="C1050"/>
      <c r="D1050"/>
      <c r="E1050"/>
      <c r="F1050"/>
      <c r="G1050"/>
      <c r="H1050"/>
      <c r="M1050" s="11"/>
      <c r="N1050" s="11"/>
      <c r="O1050" s="11"/>
      <c r="P1050" s="11"/>
      <c r="Q1050" s="65"/>
      <c r="R1050" s="11"/>
      <c r="Z1050" s="61"/>
    </row>
    <row r="1051" spans="1:26" s="12" customFormat="1" x14ac:dyDescent="0.25">
      <c r="A1051"/>
      <c r="B1051"/>
      <c r="C1051"/>
      <c r="D1051"/>
      <c r="E1051"/>
      <c r="F1051"/>
      <c r="G1051"/>
      <c r="H1051"/>
      <c r="M1051" s="11"/>
      <c r="N1051" s="11"/>
      <c r="O1051" s="11"/>
      <c r="P1051" s="11"/>
      <c r="Q1051" s="65"/>
      <c r="R1051" s="11"/>
      <c r="Z1051" s="61"/>
    </row>
    <row r="1052" spans="1:26" s="12" customFormat="1" x14ac:dyDescent="0.25">
      <c r="A1052"/>
      <c r="B1052"/>
      <c r="C1052"/>
      <c r="D1052"/>
      <c r="E1052"/>
      <c r="F1052"/>
      <c r="G1052"/>
      <c r="H1052"/>
      <c r="M1052" s="11"/>
      <c r="N1052" s="11"/>
      <c r="O1052" s="11"/>
      <c r="P1052" s="11"/>
      <c r="Q1052" s="65"/>
      <c r="R1052" s="11"/>
      <c r="Z1052" s="61"/>
    </row>
    <row r="1053" spans="1:26" s="12" customFormat="1" x14ac:dyDescent="0.25">
      <c r="A1053"/>
      <c r="B1053"/>
      <c r="C1053"/>
      <c r="D1053"/>
      <c r="E1053"/>
      <c r="F1053"/>
      <c r="G1053"/>
      <c r="H1053"/>
      <c r="M1053" s="11"/>
      <c r="N1053" s="11"/>
      <c r="O1053" s="11"/>
      <c r="P1053" s="11"/>
      <c r="Q1053" s="65"/>
      <c r="R1053" s="11"/>
      <c r="Z1053" s="61"/>
    </row>
    <row r="1054" spans="1:26" s="12" customFormat="1" x14ac:dyDescent="0.25">
      <c r="A1054"/>
      <c r="B1054"/>
      <c r="C1054"/>
      <c r="D1054"/>
      <c r="E1054"/>
      <c r="F1054"/>
      <c r="G1054"/>
      <c r="H1054"/>
      <c r="M1054" s="11"/>
      <c r="N1054" s="11"/>
      <c r="O1054" s="11"/>
      <c r="P1054" s="11"/>
      <c r="Q1054" s="65"/>
      <c r="R1054" s="11"/>
      <c r="Z1054" s="61"/>
    </row>
    <row r="1055" spans="1:26" s="12" customFormat="1" x14ac:dyDescent="0.25">
      <c r="A1055"/>
      <c r="B1055"/>
      <c r="C1055"/>
      <c r="D1055"/>
      <c r="E1055"/>
      <c r="F1055"/>
      <c r="G1055"/>
      <c r="H1055"/>
      <c r="M1055" s="11"/>
      <c r="N1055" s="11"/>
      <c r="O1055" s="11"/>
      <c r="P1055" s="11"/>
      <c r="Q1055" s="65"/>
      <c r="R1055" s="11"/>
      <c r="Z1055" s="61"/>
    </row>
    <row r="1056" spans="1:26" s="12" customFormat="1" x14ac:dyDescent="0.25">
      <c r="A1056"/>
      <c r="B1056"/>
      <c r="C1056"/>
      <c r="D1056"/>
      <c r="E1056"/>
      <c r="F1056"/>
      <c r="G1056"/>
      <c r="H1056"/>
      <c r="M1056" s="11"/>
      <c r="N1056" s="11"/>
      <c r="O1056" s="11"/>
      <c r="P1056" s="11"/>
      <c r="Q1056" s="65"/>
      <c r="R1056" s="11"/>
      <c r="Z1056" s="61"/>
    </row>
    <row r="1057" spans="1:26" s="12" customFormat="1" x14ac:dyDescent="0.25">
      <c r="A1057"/>
      <c r="B1057"/>
      <c r="C1057"/>
      <c r="D1057"/>
      <c r="E1057"/>
      <c r="F1057"/>
      <c r="G1057"/>
      <c r="H1057"/>
      <c r="M1057" s="11"/>
      <c r="N1057" s="11"/>
      <c r="O1057" s="11"/>
      <c r="P1057" s="11"/>
      <c r="Q1057" s="65"/>
      <c r="R1057" s="11"/>
      <c r="Z1057" s="61"/>
    </row>
    <row r="1058" spans="1:26" s="12" customFormat="1" x14ac:dyDescent="0.25">
      <c r="A1058"/>
      <c r="B1058"/>
      <c r="C1058"/>
      <c r="D1058"/>
      <c r="E1058"/>
      <c r="F1058"/>
      <c r="G1058"/>
      <c r="H1058"/>
      <c r="M1058" s="11"/>
      <c r="N1058" s="11"/>
      <c r="O1058" s="11"/>
      <c r="P1058" s="11"/>
      <c r="Q1058" s="65"/>
      <c r="R1058" s="11"/>
      <c r="Z1058" s="61"/>
    </row>
    <row r="1059" spans="1:26" s="12" customFormat="1" x14ac:dyDescent="0.25">
      <c r="A1059"/>
      <c r="B1059"/>
      <c r="C1059"/>
      <c r="D1059"/>
      <c r="E1059"/>
      <c r="F1059"/>
      <c r="G1059"/>
      <c r="H1059"/>
      <c r="M1059" s="11"/>
      <c r="N1059" s="11"/>
      <c r="O1059" s="11"/>
      <c r="P1059" s="11"/>
      <c r="Q1059" s="65"/>
      <c r="R1059" s="11"/>
      <c r="Z1059" s="61"/>
    </row>
    <row r="1060" spans="1:26" s="12" customFormat="1" x14ac:dyDescent="0.25">
      <c r="A1060"/>
      <c r="B1060"/>
      <c r="C1060"/>
      <c r="D1060"/>
      <c r="E1060"/>
      <c r="F1060"/>
      <c r="G1060"/>
      <c r="H1060"/>
      <c r="M1060" s="11"/>
      <c r="N1060" s="11"/>
      <c r="O1060" s="11"/>
      <c r="P1060" s="11"/>
      <c r="Q1060" s="65"/>
      <c r="R1060" s="11"/>
      <c r="Z1060" s="61"/>
    </row>
    <row r="1061" spans="1:26" s="12" customFormat="1" x14ac:dyDescent="0.25">
      <c r="A1061"/>
      <c r="B1061"/>
      <c r="C1061"/>
      <c r="D1061"/>
      <c r="E1061"/>
      <c r="F1061"/>
      <c r="G1061"/>
      <c r="H1061"/>
      <c r="M1061" s="11"/>
      <c r="N1061" s="11"/>
      <c r="O1061" s="11"/>
      <c r="P1061" s="11"/>
      <c r="Q1061" s="65"/>
      <c r="R1061" s="11"/>
      <c r="Z1061" s="61"/>
    </row>
    <row r="1062" spans="1:26" s="12" customFormat="1" x14ac:dyDescent="0.25">
      <c r="A1062"/>
      <c r="B1062"/>
      <c r="C1062"/>
      <c r="D1062"/>
      <c r="E1062"/>
      <c r="F1062"/>
      <c r="G1062"/>
      <c r="H1062"/>
      <c r="M1062" s="11"/>
      <c r="N1062" s="11"/>
      <c r="O1062" s="11"/>
      <c r="P1062" s="11"/>
      <c r="Q1062" s="65"/>
      <c r="R1062" s="11"/>
      <c r="Z1062" s="61"/>
    </row>
    <row r="1063" spans="1:26" s="12" customFormat="1" x14ac:dyDescent="0.25">
      <c r="A1063"/>
      <c r="B1063"/>
      <c r="C1063"/>
      <c r="D1063"/>
      <c r="E1063"/>
      <c r="F1063"/>
      <c r="G1063"/>
      <c r="H1063"/>
      <c r="M1063" s="11"/>
      <c r="N1063" s="11"/>
      <c r="O1063" s="11"/>
      <c r="P1063" s="11"/>
      <c r="Q1063" s="65"/>
      <c r="R1063" s="11"/>
      <c r="Z1063" s="61"/>
    </row>
    <row r="1064" spans="1:26" s="12" customFormat="1" x14ac:dyDescent="0.25">
      <c r="A1064"/>
      <c r="B1064"/>
      <c r="C1064"/>
      <c r="D1064"/>
      <c r="E1064"/>
      <c r="F1064"/>
      <c r="G1064"/>
      <c r="H1064"/>
      <c r="M1064" s="11"/>
      <c r="N1064" s="11"/>
      <c r="O1064" s="11"/>
      <c r="P1064" s="11"/>
      <c r="Q1064" s="65"/>
      <c r="R1064" s="11"/>
      <c r="Z1064" s="61"/>
    </row>
    <row r="1065" spans="1:26" s="12" customFormat="1" x14ac:dyDescent="0.25">
      <c r="A1065"/>
      <c r="B1065"/>
      <c r="C1065"/>
      <c r="D1065"/>
      <c r="E1065"/>
      <c r="F1065"/>
      <c r="G1065"/>
      <c r="H1065"/>
      <c r="M1065" s="11"/>
      <c r="N1065" s="11"/>
      <c r="O1065" s="11"/>
      <c r="P1065" s="11"/>
      <c r="Q1065" s="65"/>
      <c r="R1065" s="11"/>
      <c r="Z1065" s="61"/>
    </row>
    <row r="1066" spans="1:26" s="12" customFormat="1" x14ac:dyDescent="0.25">
      <c r="A1066"/>
      <c r="B1066"/>
      <c r="C1066"/>
      <c r="D1066"/>
      <c r="E1066"/>
      <c r="F1066"/>
      <c r="G1066"/>
      <c r="H1066"/>
      <c r="M1066" s="11"/>
      <c r="N1066" s="11"/>
      <c r="O1066" s="11"/>
      <c r="P1066" s="11"/>
      <c r="Q1066" s="65"/>
      <c r="R1066" s="11"/>
      <c r="Z1066" s="61"/>
    </row>
    <row r="1067" spans="1:26" s="12" customFormat="1" x14ac:dyDescent="0.25">
      <c r="A1067"/>
      <c r="B1067"/>
      <c r="C1067"/>
      <c r="D1067"/>
      <c r="E1067"/>
      <c r="F1067"/>
      <c r="G1067"/>
      <c r="H1067"/>
      <c r="M1067" s="11"/>
      <c r="N1067" s="11"/>
      <c r="O1067" s="11"/>
      <c r="P1067" s="11"/>
      <c r="Q1067" s="65"/>
      <c r="R1067" s="11"/>
      <c r="Z1067" s="61"/>
    </row>
    <row r="1068" spans="1:26" s="12" customFormat="1" x14ac:dyDescent="0.25">
      <c r="A1068"/>
      <c r="B1068"/>
      <c r="C1068"/>
      <c r="D1068"/>
      <c r="E1068"/>
      <c r="F1068"/>
      <c r="G1068"/>
      <c r="H1068"/>
      <c r="M1068" s="11"/>
      <c r="N1068" s="11"/>
      <c r="O1068" s="11"/>
      <c r="P1068" s="11"/>
      <c r="Q1068" s="65"/>
      <c r="R1068" s="11"/>
      <c r="Z1068" s="61"/>
    </row>
    <row r="1069" spans="1:26" s="12" customFormat="1" x14ac:dyDescent="0.25">
      <c r="A1069"/>
      <c r="B1069"/>
      <c r="C1069"/>
      <c r="D1069"/>
      <c r="E1069"/>
      <c r="F1069"/>
      <c r="G1069"/>
      <c r="H1069"/>
      <c r="M1069" s="11"/>
      <c r="N1069" s="11"/>
      <c r="O1069" s="11"/>
      <c r="P1069" s="11"/>
      <c r="Q1069" s="65"/>
      <c r="R1069" s="11"/>
      <c r="Z1069" s="61"/>
    </row>
    <row r="1070" spans="1:26" s="12" customFormat="1" x14ac:dyDescent="0.25">
      <c r="A1070"/>
      <c r="B1070"/>
      <c r="C1070"/>
      <c r="D1070"/>
      <c r="E1070"/>
      <c r="F1070"/>
      <c r="G1070"/>
      <c r="H1070"/>
      <c r="M1070" s="11"/>
      <c r="N1070" s="11"/>
      <c r="O1070" s="11"/>
      <c r="P1070" s="11"/>
      <c r="Q1070" s="65"/>
      <c r="R1070" s="11"/>
      <c r="Z1070" s="61"/>
    </row>
    <row r="1071" spans="1:26" s="12" customFormat="1" x14ac:dyDescent="0.25">
      <c r="A1071"/>
      <c r="B1071"/>
      <c r="C1071"/>
      <c r="D1071"/>
      <c r="E1071"/>
      <c r="F1071"/>
      <c r="G1071"/>
      <c r="H1071"/>
      <c r="M1071" s="11"/>
      <c r="N1071" s="11"/>
      <c r="O1071" s="11"/>
      <c r="P1071" s="11"/>
      <c r="Q1071" s="65"/>
      <c r="R1071" s="11"/>
      <c r="Z1071" s="61"/>
    </row>
    <row r="1072" spans="1:26" s="12" customFormat="1" x14ac:dyDescent="0.25">
      <c r="A1072"/>
      <c r="B1072"/>
      <c r="C1072"/>
      <c r="D1072"/>
      <c r="E1072"/>
      <c r="F1072"/>
      <c r="G1072"/>
      <c r="H1072"/>
      <c r="M1072" s="11"/>
      <c r="N1072" s="11"/>
      <c r="O1072" s="11"/>
      <c r="P1072" s="11"/>
      <c r="Q1072" s="65"/>
      <c r="R1072" s="11"/>
      <c r="Z1072" s="61"/>
    </row>
    <row r="1073" spans="1:26" s="12" customFormat="1" x14ac:dyDescent="0.25">
      <c r="A1073"/>
      <c r="B1073"/>
      <c r="C1073"/>
      <c r="D1073"/>
      <c r="E1073"/>
      <c r="F1073"/>
      <c r="G1073"/>
      <c r="H1073"/>
      <c r="M1073" s="11"/>
      <c r="N1073" s="11"/>
      <c r="O1073" s="11"/>
      <c r="P1073" s="11"/>
      <c r="Q1073" s="65"/>
      <c r="R1073" s="11"/>
      <c r="Z1073" s="61"/>
    </row>
    <row r="1074" spans="1:26" s="12" customFormat="1" x14ac:dyDescent="0.25">
      <c r="A1074"/>
      <c r="B1074"/>
      <c r="C1074"/>
      <c r="D1074"/>
      <c r="E1074"/>
      <c r="F1074"/>
      <c r="G1074"/>
      <c r="H1074"/>
      <c r="M1074" s="11"/>
      <c r="N1074" s="11"/>
      <c r="O1074" s="11"/>
      <c r="P1074" s="11"/>
      <c r="Q1074" s="65"/>
      <c r="R1074" s="11"/>
      <c r="Z1074" s="61"/>
    </row>
    <row r="1075" spans="1:26" s="12" customFormat="1" x14ac:dyDescent="0.25">
      <c r="A1075"/>
      <c r="B1075"/>
      <c r="C1075"/>
      <c r="D1075"/>
      <c r="E1075"/>
      <c r="F1075"/>
      <c r="G1075"/>
      <c r="H1075"/>
      <c r="M1075" s="11"/>
      <c r="N1075" s="11"/>
      <c r="O1075" s="11"/>
      <c r="P1075" s="11"/>
      <c r="Q1075" s="65"/>
      <c r="R1075" s="11"/>
      <c r="Z1075" s="61"/>
    </row>
    <row r="1076" spans="1:26" s="12" customFormat="1" x14ac:dyDescent="0.25">
      <c r="A1076"/>
      <c r="B1076"/>
      <c r="C1076"/>
      <c r="D1076"/>
      <c r="E1076"/>
      <c r="F1076"/>
      <c r="G1076"/>
      <c r="H1076"/>
      <c r="M1076" s="11"/>
      <c r="N1076" s="11"/>
      <c r="O1076" s="11"/>
      <c r="P1076" s="11"/>
      <c r="Q1076" s="65"/>
      <c r="R1076" s="11"/>
      <c r="Z1076" s="61"/>
    </row>
    <row r="1077" spans="1:26" s="12" customFormat="1" x14ac:dyDescent="0.25">
      <c r="A1077"/>
      <c r="B1077"/>
      <c r="C1077"/>
      <c r="D1077"/>
      <c r="E1077"/>
      <c r="F1077"/>
      <c r="G1077"/>
      <c r="H1077"/>
      <c r="M1077" s="11"/>
      <c r="N1077" s="11"/>
      <c r="O1077" s="11"/>
      <c r="P1077" s="11"/>
      <c r="Q1077" s="65"/>
      <c r="R1077" s="11"/>
      <c r="Z1077" s="61"/>
    </row>
    <row r="1078" spans="1:26" s="12" customFormat="1" x14ac:dyDescent="0.25">
      <c r="A1078"/>
      <c r="B1078"/>
      <c r="C1078"/>
      <c r="D1078"/>
      <c r="E1078"/>
      <c r="F1078"/>
      <c r="G1078"/>
      <c r="H1078"/>
      <c r="M1078" s="11"/>
      <c r="N1078" s="11"/>
      <c r="O1078" s="11"/>
      <c r="P1078" s="11"/>
      <c r="Q1078" s="65"/>
      <c r="R1078" s="11"/>
      <c r="Z1078" s="61"/>
    </row>
    <row r="1079" spans="1:26" s="12" customFormat="1" x14ac:dyDescent="0.25">
      <c r="A1079"/>
      <c r="B1079"/>
      <c r="C1079"/>
      <c r="D1079"/>
      <c r="E1079"/>
      <c r="F1079"/>
      <c r="G1079"/>
      <c r="H1079"/>
      <c r="M1079" s="11"/>
      <c r="N1079" s="11"/>
      <c r="O1079" s="11"/>
      <c r="P1079" s="11"/>
      <c r="Q1079" s="65"/>
      <c r="R1079" s="11"/>
      <c r="Z1079" s="61"/>
    </row>
    <row r="1080" spans="1:26" s="12" customFormat="1" x14ac:dyDescent="0.25">
      <c r="A1080"/>
      <c r="B1080"/>
      <c r="C1080"/>
      <c r="D1080"/>
      <c r="E1080"/>
      <c r="F1080"/>
      <c r="G1080"/>
      <c r="H1080"/>
      <c r="M1080" s="11"/>
      <c r="N1080" s="11"/>
      <c r="O1080" s="11"/>
      <c r="P1080" s="11"/>
      <c r="Q1080" s="65"/>
      <c r="R1080" s="11"/>
      <c r="Z1080" s="61"/>
    </row>
    <row r="1081" spans="1:26" s="12" customFormat="1" x14ac:dyDescent="0.25">
      <c r="A1081"/>
      <c r="B1081"/>
      <c r="C1081"/>
      <c r="D1081"/>
      <c r="E1081"/>
      <c r="F1081"/>
      <c r="G1081"/>
      <c r="H1081"/>
      <c r="M1081" s="11"/>
      <c r="N1081" s="11"/>
      <c r="O1081" s="11"/>
      <c r="P1081" s="11"/>
      <c r="Q1081" s="65"/>
      <c r="R1081" s="11"/>
      <c r="Z1081" s="61"/>
    </row>
    <row r="1082" spans="1:26" s="12" customFormat="1" x14ac:dyDescent="0.25">
      <c r="A1082"/>
      <c r="B1082"/>
      <c r="C1082"/>
      <c r="D1082"/>
      <c r="E1082"/>
      <c r="F1082"/>
      <c r="G1082"/>
      <c r="H1082"/>
      <c r="M1082" s="11"/>
      <c r="N1082" s="11"/>
      <c r="O1082" s="11"/>
      <c r="P1082" s="11"/>
      <c r="Q1082" s="65"/>
      <c r="R1082" s="11"/>
      <c r="Z1082" s="61"/>
    </row>
    <row r="1083" spans="1:26" s="12" customFormat="1" x14ac:dyDescent="0.25">
      <c r="A1083"/>
      <c r="B1083"/>
      <c r="C1083"/>
      <c r="D1083"/>
      <c r="E1083"/>
      <c r="F1083"/>
      <c r="G1083"/>
      <c r="H1083"/>
      <c r="M1083" s="11"/>
      <c r="N1083" s="11"/>
      <c r="O1083" s="11"/>
      <c r="P1083" s="11"/>
      <c r="Q1083" s="65"/>
      <c r="R1083" s="11"/>
      <c r="Z1083" s="61"/>
    </row>
    <row r="1084" spans="1:26" s="12" customFormat="1" x14ac:dyDescent="0.25">
      <c r="A1084"/>
      <c r="B1084"/>
      <c r="C1084"/>
      <c r="D1084"/>
      <c r="E1084"/>
      <c r="F1084"/>
      <c r="G1084"/>
      <c r="H1084"/>
      <c r="M1084" s="11"/>
      <c r="N1084" s="11"/>
      <c r="O1084" s="11"/>
      <c r="P1084" s="11"/>
      <c r="Q1084" s="65"/>
      <c r="R1084" s="11"/>
      <c r="Z1084" s="61"/>
    </row>
    <row r="1085" spans="1:26" s="12" customFormat="1" x14ac:dyDescent="0.25">
      <c r="A1085"/>
      <c r="B1085"/>
      <c r="C1085"/>
      <c r="D1085"/>
      <c r="E1085"/>
      <c r="F1085"/>
      <c r="G1085"/>
      <c r="H1085"/>
      <c r="M1085" s="11"/>
      <c r="N1085" s="11"/>
      <c r="O1085" s="11"/>
      <c r="P1085" s="11"/>
      <c r="Q1085" s="65"/>
      <c r="R1085" s="11"/>
      <c r="Z1085" s="61"/>
    </row>
    <row r="1086" spans="1:26" s="12" customFormat="1" x14ac:dyDescent="0.25">
      <c r="A1086"/>
      <c r="B1086"/>
      <c r="C1086"/>
      <c r="D1086"/>
      <c r="E1086"/>
      <c r="F1086"/>
      <c r="G1086"/>
      <c r="H1086"/>
      <c r="M1086" s="11"/>
      <c r="N1086" s="11"/>
      <c r="O1086" s="11"/>
      <c r="P1086" s="11"/>
      <c r="Q1086" s="65"/>
      <c r="R1086" s="11"/>
      <c r="Z1086" s="61"/>
    </row>
    <row r="1087" spans="1:26" s="12" customFormat="1" x14ac:dyDescent="0.25">
      <c r="A1087"/>
      <c r="B1087"/>
      <c r="C1087"/>
      <c r="D1087"/>
      <c r="E1087"/>
      <c r="F1087"/>
      <c r="G1087"/>
      <c r="H1087"/>
      <c r="M1087" s="11"/>
      <c r="N1087" s="11"/>
      <c r="O1087" s="11"/>
      <c r="P1087" s="11"/>
      <c r="Q1087" s="65"/>
      <c r="R1087" s="11"/>
      <c r="Z1087" s="61"/>
    </row>
  </sheetData>
  <mergeCells count="13">
    <mergeCell ref="J2:J4"/>
    <mergeCell ref="A2:A4"/>
    <mergeCell ref="B2:B4"/>
    <mergeCell ref="C2:C4"/>
    <mergeCell ref="D2:D4"/>
    <mergeCell ref="E2:G2"/>
    <mergeCell ref="V2:V4"/>
    <mergeCell ref="W2:Z2"/>
    <mergeCell ref="K2:K4"/>
    <mergeCell ref="L2:L4"/>
    <mergeCell ref="M2:Q2"/>
    <mergeCell ref="T2:T4"/>
    <mergeCell ref="U2:U4"/>
  </mergeCells>
  <conditionalFormatting sqref="AA5:AA31">
    <cfRule type="cellIs" dxfId="35" priority="804" operator="greaterThan">
      <formula>1</formula>
    </cfRule>
    <cfRule type="cellIs" dxfId="34" priority="805" operator="between">
      <formula>0.8001</formula>
      <formula>1</formula>
    </cfRule>
    <cfRule type="cellIs" dxfId="33" priority="806" operator="between">
      <formula>50.01</formula>
      <formula>0.8</formula>
    </cfRule>
    <cfRule type="cellIs" dxfId="32" priority="807" operator="between">
      <formula>0</formula>
      <formula>0.5</formula>
    </cfRule>
    <cfRule type="colorScale" priority="8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5:R31">
    <cfRule type="cellIs" dxfId="31" priority="814" operator="greaterThan">
      <formula>1</formula>
    </cfRule>
    <cfRule type="cellIs" dxfId="30" priority="815" operator="between">
      <formula>0.8001</formula>
      <formula>1</formula>
    </cfRule>
    <cfRule type="cellIs" dxfId="29" priority="816" operator="between">
      <formula>50.01</formula>
      <formula>0.8</formula>
    </cfRule>
    <cfRule type="cellIs" dxfId="28" priority="817" operator="between">
      <formula>0</formula>
      <formula>0.5</formula>
    </cfRule>
    <cfRule type="colorScale" priority="8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5:H31">
    <cfRule type="cellIs" dxfId="27" priority="824" operator="greaterThan">
      <formula>1</formula>
    </cfRule>
    <cfRule type="cellIs" dxfId="26" priority="825" operator="between">
      <formula>0.8001</formula>
      <formula>1</formula>
    </cfRule>
    <cfRule type="cellIs" dxfId="25" priority="826" operator="between">
      <formula>50.01</formula>
      <formula>0.8</formula>
    </cfRule>
    <cfRule type="cellIs" dxfId="24" priority="827" operator="between">
      <formula>0</formula>
      <formula>0.5</formula>
    </cfRule>
    <cfRule type="colorScale" priority="8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31"/>
  <sheetViews>
    <sheetView topLeftCell="A2" zoomScale="70" zoomScaleNormal="70" workbookViewId="0">
      <selection activeCell="P2" sqref="P2"/>
    </sheetView>
  </sheetViews>
  <sheetFormatPr baseColWidth="10" defaultColWidth="11.42578125" defaultRowHeight="15" x14ac:dyDescent="0.25"/>
  <cols>
    <col min="2" max="2" width="11.42578125" style="8"/>
    <col min="5" max="6" width="11.5703125" bestFit="1" customWidth="1"/>
    <col min="9" max="9" width="5.5703125" customWidth="1"/>
    <col min="19" max="19" width="6.85546875" customWidth="1"/>
  </cols>
  <sheetData>
    <row r="1" spans="1:27" ht="15" customHeight="1" x14ac:dyDescent="0.25">
      <c r="A1" s="168" t="s">
        <v>249</v>
      </c>
      <c r="B1" s="170" t="s">
        <v>265</v>
      </c>
      <c r="C1" s="163" t="s">
        <v>266</v>
      </c>
      <c r="D1" s="163" t="s">
        <v>267</v>
      </c>
      <c r="E1" s="169" t="s">
        <v>253</v>
      </c>
      <c r="F1" s="169"/>
      <c r="G1" s="169"/>
      <c r="H1" s="15"/>
      <c r="J1" s="163" t="s">
        <v>266</v>
      </c>
      <c r="K1" s="170" t="s">
        <v>265</v>
      </c>
      <c r="L1" s="163" t="s">
        <v>267</v>
      </c>
      <c r="M1" s="164" t="s">
        <v>254</v>
      </c>
      <c r="N1" s="165"/>
      <c r="O1" s="165"/>
      <c r="P1" s="165"/>
      <c r="Q1" s="165"/>
      <c r="T1" s="163" t="s">
        <v>266</v>
      </c>
      <c r="U1" s="170" t="s">
        <v>265</v>
      </c>
      <c r="V1" s="163" t="s">
        <v>267</v>
      </c>
      <c r="W1" s="166" t="s">
        <v>255</v>
      </c>
      <c r="X1" s="167"/>
      <c r="Y1" s="167"/>
      <c r="Z1" s="167"/>
    </row>
    <row r="2" spans="1:27" x14ac:dyDescent="0.25">
      <c r="A2" s="168"/>
      <c r="B2" s="171"/>
      <c r="C2" s="163"/>
      <c r="D2" s="163"/>
      <c r="E2" s="18">
        <v>2000040006</v>
      </c>
      <c r="F2" s="19">
        <v>2000040009</v>
      </c>
      <c r="G2" s="19" t="s">
        <v>248</v>
      </c>
      <c r="H2" s="19" t="s">
        <v>248</v>
      </c>
      <c r="J2" s="163"/>
      <c r="K2" s="171"/>
      <c r="L2" s="163"/>
      <c r="M2" s="16">
        <v>2000040001</v>
      </c>
      <c r="N2" s="16">
        <v>2000040002</v>
      </c>
      <c r="O2" s="16">
        <v>2000040005</v>
      </c>
      <c r="P2" s="16">
        <v>2000100016</v>
      </c>
      <c r="Q2" s="16"/>
      <c r="R2" s="16"/>
      <c r="T2" s="163"/>
      <c r="U2" s="171"/>
      <c r="V2" s="163"/>
      <c r="W2" s="20">
        <v>2000040008</v>
      </c>
      <c r="X2" s="21">
        <v>2000040007</v>
      </c>
      <c r="Y2" s="17">
        <v>2000040004</v>
      </c>
      <c r="Z2" s="17"/>
      <c r="AA2" s="17"/>
    </row>
    <row r="3" spans="1:27" ht="75" x14ac:dyDescent="0.25">
      <c r="A3" s="168"/>
      <c r="B3" s="172"/>
      <c r="C3" s="163"/>
      <c r="D3" s="163"/>
      <c r="E3" s="22" t="s">
        <v>256</v>
      </c>
      <c r="F3" s="23" t="s">
        <v>146</v>
      </c>
      <c r="G3" s="23" t="s">
        <v>257</v>
      </c>
      <c r="H3" s="23" t="s">
        <v>268</v>
      </c>
      <c r="J3" s="163"/>
      <c r="K3" s="172"/>
      <c r="L3" s="163"/>
      <c r="M3" s="25" t="s">
        <v>259</v>
      </c>
      <c r="N3" s="25" t="s">
        <v>260</v>
      </c>
      <c r="O3" s="25" t="s">
        <v>261</v>
      </c>
      <c r="P3" s="25" t="s">
        <v>262</v>
      </c>
      <c r="Q3" s="25" t="s">
        <v>257</v>
      </c>
      <c r="R3" s="25" t="s">
        <v>257</v>
      </c>
      <c r="T3" s="163"/>
      <c r="U3" s="172"/>
      <c r="V3" s="163"/>
      <c r="W3" s="26" t="s">
        <v>72</v>
      </c>
      <c r="X3" s="27" t="s">
        <v>32</v>
      </c>
      <c r="Y3" s="28" t="s">
        <v>39</v>
      </c>
      <c r="Z3" s="28" t="s">
        <v>263</v>
      </c>
      <c r="AA3" s="28" t="s">
        <v>263</v>
      </c>
    </row>
    <row r="4" spans="1:27" x14ac:dyDescent="0.25">
      <c r="A4" s="29">
        <f>+PROD!A5</f>
        <v>45170</v>
      </c>
      <c r="B4" s="59">
        <f>ROUNDUP(PROD!G5/141.5,0)+1</f>
        <v>20</v>
      </c>
      <c r="C4" s="7">
        <f>B4-H4</f>
        <v>5.5833333333333339</v>
      </c>
      <c r="D4" s="33">
        <f>+IFERROR(H4/B4,0)</f>
        <v>0.72083333333333333</v>
      </c>
      <c r="E4" s="3">
        <f>SUMIFS(datos!$V:$V,datos!$C:$C,DISP!$A4,datos!$G:$G,DISP!E$2)</f>
        <v>0.60069444444444442</v>
      </c>
      <c r="F4" s="3">
        <f>SUMIFS(datos!$V:$V,datos!$C:$C,DISP!$A4,datos!$G:$G,DISP!F$2)</f>
        <v>0</v>
      </c>
      <c r="G4" s="5">
        <f>+E4+F4</f>
        <v>0.60069444444444442</v>
      </c>
      <c r="H4" s="7">
        <f>((G4*60)*24)/60</f>
        <v>14.416666666666666</v>
      </c>
      <c r="J4" s="7">
        <f>K4-R4</f>
        <v>5.4333333333333336</v>
      </c>
      <c r="K4" s="59">
        <f>ROUNDUP(PROD!Q5/160,0)+1</f>
        <v>16</v>
      </c>
      <c r="L4" s="33">
        <f>+IFERROR(R4/K4,0)</f>
        <v>0.66041666666666665</v>
      </c>
      <c r="M4" s="3">
        <f>SUMIFS(datos!$V:$V,datos!$C:$C,DISP!$A4,datos!$G:$G,DISP!M$2)</f>
        <v>0.44027777777777777</v>
      </c>
      <c r="N4" s="3">
        <f>SUMIFS(datos!$V:$V,datos!$C:$C,DISP!$A4,datos!$G:$G,DISP!N$2)</f>
        <v>0</v>
      </c>
      <c r="O4" s="3">
        <f>SUMIFS(datos!$V:$V,datos!$C:$C,DISP!$A4,datos!$G:$G,DISP!O$2)</f>
        <v>0</v>
      </c>
      <c r="P4" s="3">
        <f>SUMIFS(datos!$V:$V,datos!$C:$C,DISP!$A4,datos!$G:$G,DISP!P$2)</f>
        <v>0</v>
      </c>
      <c r="Q4" s="5">
        <f>M4+O4+P4+N4</f>
        <v>0.44027777777777777</v>
      </c>
      <c r="R4" s="7">
        <f>((Q4*60)*24)/60</f>
        <v>10.566666666666666</v>
      </c>
      <c r="T4" s="7">
        <f>U4-AA4</f>
        <v>3.1666666666666661</v>
      </c>
      <c r="U4" s="59">
        <f>ROUNDUP(PROD!Z5/160,0)+1</f>
        <v>13</v>
      </c>
      <c r="V4" s="33">
        <f>+IFERROR(AA4/U4,0)</f>
        <v>0.7564102564102565</v>
      </c>
      <c r="W4" s="3">
        <f>SUMIFS(datos!$V:$V,datos!$C:$C,DISP!$A4,datos!$G:$G,DISP!W$2)</f>
        <v>0</v>
      </c>
      <c r="X4" s="3">
        <f>SUMIFS(datos!$V:$V,datos!$C:$C,DISP!$A4,datos!$G:$G,DISP!X$2)</f>
        <v>0.20833333333333334</v>
      </c>
      <c r="Y4" s="3">
        <f>SUMIFS(datos!$V:$V,datos!$C:$C,DISP!$A4,datos!$G:$G,DISP!Y$2)</f>
        <v>0.20138888888888887</v>
      </c>
      <c r="Z4" s="5">
        <f>SUM(W4:Y4)</f>
        <v>0.40972222222222221</v>
      </c>
      <c r="AA4" s="7">
        <f>((Z4*60)*24)/60</f>
        <v>9.8333333333333339</v>
      </c>
    </row>
    <row r="5" spans="1:27" x14ac:dyDescent="0.25">
      <c r="A5" s="29">
        <f>+PROD!A6</f>
        <v>45171</v>
      </c>
      <c r="B5" s="59">
        <f>ROUNDUP(PROD!G6/141.5,0)+1</f>
        <v>12</v>
      </c>
      <c r="C5" s="7">
        <f t="shared" ref="C5:C30" si="0">B5-H5</f>
        <v>2</v>
      </c>
      <c r="D5" s="33">
        <f t="shared" ref="D5:D30" si="1">+IFERROR(H5/B5,0)</f>
        <v>0.83333333333333337</v>
      </c>
      <c r="E5" s="3">
        <f>SUMIFS(datos!$V:$V,datos!$C:$C,DISP!$A5,datos!$G:$G,DISP!E$2)</f>
        <v>0.41666666666666669</v>
      </c>
      <c r="F5" s="3">
        <f>SUMIFS(datos!$V:$V,datos!$C:$C,DISP!$A5,datos!$G:$G,DISP!F$2)</f>
        <v>0</v>
      </c>
      <c r="G5" s="5">
        <f t="shared" ref="G5:G25" si="2">+E5+F5</f>
        <v>0.41666666666666669</v>
      </c>
      <c r="H5" s="7">
        <f t="shared" ref="H5:H25" si="3">((G5*60)*24)/60</f>
        <v>10</v>
      </c>
      <c r="J5" s="7">
        <f t="shared" ref="J5:J31" si="4">K5-R5</f>
        <v>4.5833333333333339</v>
      </c>
      <c r="K5" s="59">
        <f>ROUNDUP(PROD!Q6/160,0)+5</f>
        <v>18</v>
      </c>
      <c r="L5" s="33">
        <f t="shared" ref="L5:L29" si="5">+IFERROR(R5/K5,0)</f>
        <v>0.74537037037037035</v>
      </c>
      <c r="M5" s="3">
        <f>SUMIFS(datos!$V:$V,datos!$C:$C,DISP!$A5,datos!$G:$G,DISP!M$2)</f>
        <v>0.34722222222222227</v>
      </c>
      <c r="N5" s="3">
        <f>SUMIFS(datos!$V:$V,datos!$C:$C,DISP!$A5,datos!$G:$G,DISP!N$2)</f>
        <v>0.14930555555555555</v>
      </c>
      <c r="O5" s="3">
        <f>SUMIFS(datos!$V:$V,datos!$C:$C,DISP!$A5,datos!$G:$G,DISP!O$2)</f>
        <v>0</v>
      </c>
      <c r="P5" s="3">
        <f>SUMIFS(datos!$V:$V,datos!$C:$C,DISP!$A5,datos!$G:$G,DISP!P$2)</f>
        <v>6.25E-2</v>
      </c>
      <c r="Q5" s="5">
        <f t="shared" ref="Q5:Q25" si="6">M5+O5+P5+N5</f>
        <v>0.55902777777777779</v>
      </c>
      <c r="R5" s="7">
        <f>((Q5*60)*24)/60</f>
        <v>13.416666666666666</v>
      </c>
      <c r="T5" s="7">
        <f t="shared" ref="T5:T31" si="7">U5-AA5</f>
        <v>2.666666666666667</v>
      </c>
      <c r="U5" s="59">
        <f>ROUNDUP(PROD!Z6/160,0)+1</f>
        <v>8</v>
      </c>
      <c r="V5" s="33">
        <f t="shared" ref="V5:V30" si="8">+IFERROR(AA5/U5,0)</f>
        <v>0.66666666666666663</v>
      </c>
      <c r="W5" s="3">
        <f>SUMIFS(datos!$V:$V,datos!$C:$C,DISP!$A5,datos!$G:$G,DISP!W$2)</f>
        <v>0</v>
      </c>
      <c r="X5" s="3">
        <f>SUMIFS(datos!$V:$V,datos!$C:$C,DISP!$A5,datos!$G:$G,DISP!X$2)</f>
        <v>0.19444444444444445</v>
      </c>
      <c r="Y5" s="3">
        <f>SUMIFS(datos!$V:$V,datos!$C:$C,DISP!$A5,datos!$G:$G,DISP!Y$2)</f>
        <v>2.7777777777777776E-2</v>
      </c>
      <c r="Z5" s="5">
        <f t="shared" ref="Z5:Z25" si="9">SUM(W5:Y5)</f>
        <v>0.22222222222222221</v>
      </c>
      <c r="AA5" s="7">
        <f t="shared" ref="AA5:AA25" si="10">((Z5*60)*24)/60</f>
        <v>5.333333333333333</v>
      </c>
    </row>
    <row r="6" spans="1:27" x14ac:dyDescent="0.25">
      <c r="A6" s="29">
        <f>+PROD!A7</f>
        <v>45173</v>
      </c>
      <c r="B6" s="59">
        <f>ROUNDUP(PROD!G7/141.5,0)+1</f>
        <v>13</v>
      </c>
      <c r="C6" s="7">
        <f t="shared" si="0"/>
        <v>1.1999999999999993</v>
      </c>
      <c r="D6" s="33">
        <f t="shared" si="1"/>
        <v>0.9076923076923078</v>
      </c>
      <c r="E6" s="3">
        <f>SUMIFS(datos!$V:$V,datos!$C:$C,DISP!$A6,datos!$G:$G,DISP!E$2)</f>
        <v>0.4916666666666667</v>
      </c>
      <c r="F6" s="3">
        <f>SUMIFS(datos!$V:$V,datos!$C:$C,DISP!$A6,datos!$G:$G,DISP!F$2)</f>
        <v>0</v>
      </c>
      <c r="G6" s="5">
        <f t="shared" si="2"/>
        <v>0.4916666666666667</v>
      </c>
      <c r="H6" s="7">
        <f t="shared" si="3"/>
        <v>11.8</v>
      </c>
      <c r="J6" s="7">
        <f t="shared" si="4"/>
        <v>1</v>
      </c>
      <c r="K6" s="59">
        <v>18</v>
      </c>
      <c r="L6" s="33">
        <f t="shared" si="5"/>
        <v>0.94444444444444442</v>
      </c>
      <c r="M6" s="3">
        <f>SUMIFS(datos!$V:$V,datos!$C:$C,DISP!$A6,datos!$G:$G,DISP!M$2)</f>
        <v>0.70833333333333337</v>
      </c>
      <c r="N6" s="3">
        <f>SUMIFS(datos!$V:$V,datos!$C:$C,DISP!$A6,datos!$G:$G,DISP!N$2)</f>
        <v>0</v>
      </c>
      <c r="O6" s="3">
        <f>SUMIFS(datos!$V:$V,datos!$C:$C,DISP!$A6,datos!$G:$G,DISP!O$2)</f>
        <v>0</v>
      </c>
      <c r="P6" s="3">
        <f>SUMIFS(datos!$V:$V,datos!$C:$C,DISP!$A6,datos!$G:$G,DISP!P$2)</f>
        <v>0</v>
      </c>
      <c r="Q6" s="5">
        <f t="shared" si="6"/>
        <v>0.70833333333333337</v>
      </c>
      <c r="R6" s="7">
        <f t="shared" ref="R6:R25" si="11">((Q6*60)*24)/60</f>
        <v>17</v>
      </c>
      <c r="T6" s="7">
        <f t="shared" si="7"/>
        <v>8.4000000000000057</v>
      </c>
      <c r="U6" s="59">
        <f>ROUNDUP(PROD!Z7/160,0)+1</f>
        <v>24</v>
      </c>
      <c r="V6" s="33">
        <f t="shared" si="8"/>
        <v>0.6499999999999998</v>
      </c>
      <c r="W6" s="3">
        <f>SUMIFS(datos!$V:$V,datos!$C:$C,DISP!$A6,datos!$G:$G,DISP!W$2)</f>
        <v>0.1111111111111111</v>
      </c>
      <c r="X6" s="3">
        <f>SUMIFS(datos!$V:$V,datos!$C:$C,DISP!$A6,datos!$G:$G,DISP!X$2)</f>
        <v>0.40347222222222212</v>
      </c>
      <c r="Y6" s="3">
        <f>SUMIFS(datos!$V:$V,datos!$C:$C,DISP!$A6,datos!$G:$G,DISP!Y$2)</f>
        <v>0.13541666666666666</v>
      </c>
      <c r="Z6" s="5">
        <f t="shared" si="9"/>
        <v>0.6499999999999998</v>
      </c>
      <c r="AA6" s="7">
        <f t="shared" si="10"/>
        <v>15.599999999999994</v>
      </c>
    </row>
    <row r="7" spans="1:27" x14ac:dyDescent="0.25">
      <c r="A7" s="29">
        <f>+PROD!A8</f>
        <v>45174</v>
      </c>
      <c r="B7" s="59">
        <f>ROUNDUP(PROD!G8/141.5,0)+1</f>
        <v>15</v>
      </c>
      <c r="C7" s="7">
        <f t="shared" si="0"/>
        <v>9.5166666666666657</v>
      </c>
      <c r="D7" s="33">
        <f t="shared" si="1"/>
        <v>0.36555555555555558</v>
      </c>
      <c r="E7" s="3">
        <f>SUMIFS(datos!$V:$V,datos!$C:$C,DISP!$A7,datos!$G:$G,DISP!E$2)</f>
        <v>0.22847222222222219</v>
      </c>
      <c r="F7" s="3">
        <f>SUMIFS(datos!$V:$V,datos!$C:$C,DISP!$A7,datos!$G:$G,DISP!F$2)</f>
        <v>0</v>
      </c>
      <c r="G7" s="5">
        <f t="shared" si="2"/>
        <v>0.22847222222222219</v>
      </c>
      <c r="H7" s="7">
        <f t="shared" si="3"/>
        <v>5.4833333333333334</v>
      </c>
      <c r="J7" s="7">
        <f t="shared" si="4"/>
        <v>7.0833333333333339</v>
      </c>
      <c r="K7" s="59">
        <f>ROUNDUP(PROD!Q8/160,0)+1</f>
        <v>23</v>
      </c>
      <c r="L7" s="33">
        <f t="shared" si="5"/>
        <v>0.69202898550724634</v>
      </c>
      <c r="M7" s="3">
        <f>SUMIFS(datos!$V:$V,datos!$C:$C,DISP!$A7,datos!$G:$G,DISP!M$2)</f>
        <v>0.54374999999999996</v>
      </c>
      <c r="N7" s="3">
        <f>SUMIFS(datos!$V:$V,datos!$C:$C,DISP!$A7,datos!$G:$G,DISP!N$2)</f>
        <v>0</v>
      </c>
      <c r="O7" s="3">
        <f>SUMIFS(datos!$V:$V,datos!$C:$C,DISP!$A7,datos!$G:$G,DISP!O$2)</f>
        <v>0.11944444444444452</v>
      </c>
      <c r="P7" s="3">
        <f>SUMIFS(datos!$V:$V,datos!$C:$C,DISP!$A7,datos!$G:$G,DISP!P$2)</f>
        <v>0</v>
      </c>
      <c r="Q7" s="5">
        <f t="shared" si="6"/>
        <v>0.66319444444444442</v>
      </c>
      <c r="R7" s="7">
        <f t="shared" si="11"/>
        <v>15.916666666666666</v>
      </c>
      <c r="T7" s="7">
        <f t="shared" si="7"/>
        <v>12.300000000000004</v>
      </c>
      <c r="U7" s="59">
        <f>ROUNDUP(PROD!Z8/160,0)+1</f>
        <v>18</v>
      </c>
      <c r="V7" s="33">
        <f t="shared" si="8"/>
        <v>0.31666666666666649</v>
      </c>
      <c r="W7" s="3">
        <f>SUMIFS(datos!$V:$V,datos!$C:$C,DISP!$A7,datos!$G:$G,DISP!W$2)</f>
        <v>0.23611111111111099</v>
      </c>
      <c r="X7" s="3">
        <f>SUMIFS(datos!$V:$V,datos!$C:$C,DISP!$A7,datos!$G:$G,DISP!X$2)</f>
        <v>1.3888888888888284E-3</v>
      </c>
      <c r="Y7" s="3">
        <f>SUMIFS(datos!$V:$V,datos!$C:$C,DISP!$A7,datos!$G:$G,DISP!Y$2)</f>
        <v>0</v>
      </c>
      <c r="Z7" s="5">
        <f t="shared" si="9"/>
        <v>0.23749999999999982</v>
      </c>
      <c r="AA7" s="7">
        <f t="shared" si="10"/>
        <v>5.6999999999999966</v>
      </c>
    </row>
    <row r="8" spans="1:27" x14ac:dyDescent="0.25">
      <c r="A8" s="29">
        <f>+PROD!A9</f>
        <v>45175</v>
      </c>
      <c r="B8" s="59">
        <f>ROUNDUP(PROD!G9/141.5,0)+1</f>
        <v>20</v>
      </c>
      <c r="C8" s="7">
        <f t="shared" si="0"/>
        <v>0.88333333333333286</v>
      </c>
      <c r="D8" s="33">
        <f t="shared" si="1"/>
        <v>0.95583333333333331</v>
      </c>
      <c r="E8" s="3">
        <f>SUMIFS(datos!$V:$V,datos!$C:$C,DISP!$A8,datos!$G:$G,DISP!E$2)</f>
        <v>0.79652777777777772</v>
      </c>
      <c r="F8" s="3">
        <f>SUMIFS(datos!$V:$V,datos!$C:$C,DISP!$A8,datos!$G:$G,DISP!F$2)</f>
        <v>0</v>
      </c>
      <c r="G8" s="5">
        <f t="shared" si="2"/>
        <v>0.79652777777777772</v>
      </c>
      <c r="H8" s="7">
        <f t="shared" si="3"/>
        <v>19.116666666666667</v>
      </c>
      <c r="J8" s="7">
        <f t="shared" si="4"/>
        <v>7.2833333333333332</v>
      </c>
      <c r="K8" s="59">
        <f>ROUNDUP(PROD!Q9/160,0)+1</f>
        <v>22</v>
      </c>
      <c r="L8" s="33">
        <f t="shared" si="5"/>
        <v>0.66893939393939394</v>
      </c>
      <c r="M8" s="3">
        <f>SUMIFS(datos!$V:$V,datos!$C:$C,DISP!$A8,datos!$G:$G,DISP!M$2)</f>
        <v>0.31666666666666665</v>
      </c>
      <c r="N8" s="3">
        <f>SUMIFS(datos!$V:$V,datos!$C:$C,DISP!$A8,datos!$G:$G,DISP!N$2)</f>
        <v>0.29652777777777778</v>
      </c>
      <c r="O8" s="3">
        <f>SUMIFS(datos!$V:$V,datos!$C:$C,DISP!$A8,datos!$G:$G,DISP!O$2)</f>
        <v>0</v>
      </c>
      <c r="P8" s="3">
        <f>SUMIFS(datos!$V:$V,datos!$C:$C,DISP!$A8,datos!$G:$G,DISP!P$2)</f>
        <v>0</v>
      </c>
      <c r="Q8" s="5">
        <f t="shared" si="6"/>
        <v>0.61319444444444438</v>
      </c>
      <c r="R8" s="7">
        <f>((Q8*60)*24)/60</f>
        <v>14.716666666666667</v>
      </c>
      <c r="T8" s="7">
        <f t="shared" si="7"/>
        <v>3.9666666666666668</v>
      </c>
      <c r="U8" s="59">
        <f>ROUNDUP(PROD!Z9/160,0)+1</f>
        <v>14</v>
      </c>
      <c r="V8" s="33">
        <f t="shared" si="8"/>
        <v>0.71666666666666667</v>
      </c>
      <c r="W8" s="3">
        <f>SUMIFS(datos!$V:$V,datos!$C:$C,DISP!$A8,datos!$G:$G,DISP!W$2)</f>
        <v>0</v>
      </c>
      <c r="X8" s="3">
        <f>SUMIFS(datos!$V:$V,datos!$C:$C,DISP!$A8,datos!$G:$G,DISP!X$2)</f>
        <v>0.31597222222222221</v>
      </c>
      <c r="Y8" s="3">
        <f>SUMIFS(datos!$V:$V,datos!$C:$C,DISP!$A8,datos!$G:$G,DISP!Y$2)</f>
        <v>0.10208333333333336</v>
      </c>
      <c r="Z8" s="5">
        <f t="shared" si="9"/>
        <v>0.41805555555555557</v>
      </c>
      <c r="AA8" s="7">
        <f t="shared" si="10"/>
        <v>10.033333333333333</v>
      </c>
    </row>
    <row r="9" spans="1:27" x14ac:dyDescent="0.25">
      <c r="A9" s="29">
        <f>+PROD!A10</f>
        <v>45176</v>
      </c>
      <c r="B9" s="59">
        <f>ROUNDUP(PROD!G10/141.5,0)+1</f>
        <v>12</v>
      </c>
      <c r="C9" s="7">
        <f t="shared" si="0"/>
        <v>7.3999999999999995</v>
      </c>
      <c r="D9" s="33">
        <f t="shared" si="1"/>
        <v>0.38333333333333336</v>
      </c>
      <c r="E9" s="3">
        <f>SUMIFS(datos!$V:$V,datos!$C:$C,DISP!$A9,datos!$G:$G,DISP!E$2)</f>
        <v>0.19166666666666671</v>
      </c>
      <c r="F9" s="3">
        <f>SUMIFS(datos!$V:$V,datos!$C:$C,DISP!$A9,datos!$G:$G,DISP!F$2)</f>
        <v>0</v>
      </c>
      <c r="G9" s="5">
        <f t="shared" si="2"/>
        <v>0.19166666666666671</v>
      </c>
      <c r="H9" s="7">
        <f t="shared" si="3"/>
        <v>4.6000000000000005</v>
      </c>
      <c r="J9" s="7">
        <f t="shared" si="4"/>
        <v>3.0000000000000036</v>
      </c>
      <c r="K9" s="59">
        <f>ROUNDUP(PROD!Q10/160,0)+1</f>
        <v>21</v>
      </c>
      <c r="L9" s="33">
        <f t="shared" si="5"/>
        <v>0.85714285714285698</v>
      </c>
      <c r="M9" s="3">
        <f>SUMIFS(datos!$V:$V,datos!$C:$C,DISP!$A9,datos!$G:$G,DISP!M$2)</f>
        <v>0.6152777777777777</v>
      </c>
      <c r="N9" s="3">
        <f>SUMIFS(datos!$V:$V,datos!$C:$C,DISP!$A9,datos!$G:$G,DISP!N$2)</f>
        <v>0</v>
      </c>
      <c r="O9" s="3">
        <f>SUMIFS(datos!$V:$V,datos!$C:$C,DISP!$A9,datos!$G:$G,DISP!O$2)</f>
        <v>0.13472222222222219</v>
      </c>
      <c r="P9" s="3">
        <f>SUMIFS(datos!$V:$V,datos!$C:$C,DISP!$A9,datos!$G:$G,DISP!P$2)</f>
        <v>0</v>
      </c>
      <c r="Q9" s="5">
        <f t="shared" si="6"/>
        <v>0.74999999999999989</v>
      </c>
      <c r="R9" s="7">
        <f t="shared" si="11"/>
        <v>17.999999999999996</v>
      </c>
      <c r="T9" s="7">
        <f t="shared" si="7"/>
        <v>4.950000000000002</v>
      </c>
      <c r="U9" s="59">
        <f>ROUNDUP(PROD!Z10/160,0)+1</f>
        <v>12</v>
      </c>
      <c r="V9" s="33">
        <f t="shared" si="8"/>
        <v>0.5874999999999998</v>
      </c>
      <c r="W9" s="3">
        <f>SUMIFS(datos!$V:$V,datos!$C:$C,DISP!$A9,datos!$G:$G,DISP!W$2)</f>
        <v>0</v>
      </c>
      <c r="X9" s="3">
        <f>SUMIFS(datos!$V:$V,datos!$C:$C,DISP!$A9,datos!$G:$G,DISP!X$2)</f>
        <v>0.29374999999999996</v>
      </c>
      <c r="Y9" s="3">
        <f>SUMIFS(datos!$V:$V,datos!$C:$C,DISP!$A9,datos!$G:$G,DISP!Y$2)</f>
        <v>0</v>
      </c>
      <c r="Z9" s="5">
        <f t="shared" si="9"/>
        <v>0.29374999999999996</v>
      </c>
      <c r="AA9" s="7">
        <f t="shared" si="10"/>
        <v>7.049999999999998</v>
      </c>
    </row>
    <row r="10" spans="1:27" x14ac:dyDescent="0.25">
      <c r="A10" s="29">
        <f>+PROD!A11</f>
        <v>45177</v>
      </c>
      <c r="B10" s="59">
        <f>ROUNDUP(PROD!G11/141.5,0)+1</f>
        <v>16</v>
      </c>
      <c r="C10" s="7">
        <f t="shared" si="0"/>
        <v>0.53333333333333321</v>
      </c>
      <c r="D10" s="33">
        <f t="shared" si="1"/>
        <v>0.96666666666666667</v>
      </c>
      <c r="E10" s="3">
        <f>SUMIFS(datos!$V:$V,datos!$C:$C,DISP!$A10,datos!$G:$G,DISP!E$2)</f>
        <v>0.64444444444444438</v>
      </c>
      <c r="F10" s="3">
        <f>SUMIFS(datos!$V:$V,datos!$C:$C,DISP!$A10,datos!$G:$G,DISP!F$2)</f>
        <v>0</v>
      </c>
      <c r="G10" s="5">
        <f t="shared" si="2"/>
        <v>0.64444444444444438</v>
      </c>
      <c r="H10" s="7">
        <f t="shared" si="3"/>
        <v>15.466666666666667</v>
      </c>
      <c r="J10" s="7">
        <f t="shared" si="4"/>
        <v>3.1666666666666643</v>
      </c>
      <c r="K10" s="59">
        <v>13</v>
      </c>
      <c r="L10" s="33">
        <f t="shared" si="5"/>
        <v>0.75641025641025661</v>
      </c>
      <c r="M10" s="3">
        <f>SUMIFS(datos!$V:$V,datos!$C:$C,DISP!$A10,datos!$G:$G,DISP!M$2)</f>
        <v>0.40972222222222232</v>
      </c>
      <c r="N10" s="3">
        <f>SUMIFS(datos!$V:$V,datos!$C:$C,DISP!$A10,datos!$G:$G,DISP!N$2)</f>
        <v>0</v>
      </c>
      <c r="O10" s="3">
        <f>SUMIFS(datos!$V:$V,datos!$C:$C,DISP!$A10,datos!$G:$G,DISP!O$2)</f>
        <v>0</v>
      </c>
      <c r="P10" s="3">
        <f>SUMIFS(datos!$V:$V,datos!$C:$C,DISP!$A10,datos!$G:$G,DISP!P$2)</f>
        <v>0</v>
      </c>
      <c r="Q10" s="5">
        <f t="shared" si="6"/>
        <v>0.40972222222222232</v>
      </c>
      <c r="R10" s="7">
        <f t="shared" si="11"/>
        <v>9.8333333333333357</v>
      </c>
      <c r="T10" s="7">
        <f t="shared" si="7"/>
        <v>1.2499999999999964</v>
      </c>
      <c r="U10" s="59">
        <f>ROUNDUP(PROD!Z11/160,0)+1</f>
        <v>15</v>
      </c>
      <c r="V10" s="33">
        <f t="shared" si="8"/>
        <v>0.91666666666666685</v>
      </c>
      <c r="W10" s="3">
        <f>SUMIFS(datos!$V:$V,datos!$C:$C,DISP!$A10,datos!$G:$G,DISP!W$2)</f>
        <v>0.16319444444444445</v>
      </c>
      <c r="X10" s="3">
        <f>SUMIFS(datos!$V:$V,datos!$C:$C,DISP!$A10,datos!$G:$G,DISP!X$2)</f>
        <v>0.29375000000000001</v>
      </c>
      <c r="Y10" s="3">
        <f>SUMIFS(datos!$V:$V,datos!$C:$C,DISP!$A10,datos!$G:$G,DISP!Y$2)</f>
        <v>0.11597222222222225</v>
      </c>
      <c r="Z10" s="5">
        <f t="shared" si="9"/>
        <v>0.57291666666666674</v>
      </c>
      <c r="AA10" s="7">
        <f t="shared" si="10"/>
        <v>13.750000000000004</v>
      </c>
    </row>
    <row r="11" spans="1:27" x14ac:dyDescent="0.25">
      <c r="A11" s="29">
        <f>+PROD!A12</f>
        <v>45178</v>
      </c>
      <c r="B11" s="59">
        <f>ROUNDUP(PROD!G12/141.5,0)+1</f>
        <v>1</v>
      </c>
      <c r="C11" s="7">
        <f t="shared" si="0"/>
        <v>1</v>
      </c>
      <c r="D11" s="33">
        <f t="shared" si="1"/>
        <v>0</v>
      </c>
      <c r="E11" s="3">
        <f>SUMIFS(datos!$V:$V,datos!$C:$C,DISP!$A11,datos!$G:$G,DISP!E$2)</f>
        <v>0</v>
      </c>
      <c r="F11" s="3">
        <f>SUMIFS(datos!$V:$V,datos!$C:$C,DISP!$A11,datos!$G:$G,DISP!F$2)</f>
        <v>0</v>
      </c>
      <c r="G11" s="5">
        <f t="shared" si="2"/>
        <v>0</v>
      </c>
      <c r="H11" s="7">
        <f t="shared" si="3"/>
        <v>0</v>
      </c>
      <c r="J11" s="7">
        <f t="shared" si="4"/>
        <v>5.0833333333333313</v>
      </c>
      <c r="K11" s="59">
        <f>ROUNDUP(PROD!Q12/160,0)+1</f>
        <v>13</v>
      </c>
      <c r="L11" s="33">
        <f t="shared" si="5"/>
        <v>0.60897435897435914</v>
      </c>
      <c r="M11" s="3">
        <f>SUMIFS(datos!$V:$V,datos!$C:$C,DISP!$A11,datos!$G:$G,DISP!M$2)</f>
        <v>0.32986111111111116</v>
      </c>
      <c r="N11" s="3">
        <f>SUMIFS(datos!$V:$V,datos!$C:$C,DISP!$A11,datos!$G:$G,DISP!N$2)</f>
        <v>0</v>
      </c>
      <c r="O11" s="3">
        <f>SUMIFS(datos!$V:$V,datos!$C:$C,DISP!$A11,datos!$G:$G,DISP!O$2)</f>
        <v>0</v>
      </c>
      <c r="P11" s="3">
        <f>SUMIFS(datos!$V:$V,datos!$C:$C,DISP!$A11,datos!$G:$G,DISP!P$2)</f>
        <v>0</v>
      </c>
      <c r="Q11" s="5">
        <f t="shared" si="6"/>
        <v>0.32986111111111116</v>
      </c>
      <c r="R11" s="7">
        <f t="shared" si="11"/>
        <v>7.9166666666666687</v>
      </c>
      <c r="T11" s="7">
        <f t="shared" si="7"/>
        <v>13.349999999999998</v>
      </c>
      <c r="U11" s="59">
        <f>ROUNDUP(PROD!Z12/160,0)+1</f>
        <v>19</v>
      </c>
      <c r="V11" s="33">
        <f t="shared" si="8"/>
        <v>0.29736842105263167</v>
      </c>
      <c r="W11" s="3">
        <f>SUMIFS(datos!$V:$V,datos!$C:$C,DISP!$A11,datos!$G:$G,DISP!W$2)</f>
        <v>0.15138888888888891</v>
      </c>
      <c r="X11" s="3">
        <f>SUMIFS(datos!$V:$V,datos!$C:$C,DISP!$A11,datos!$G:$G,DISP!X$2)</f>
        <v>0</v>
      </c>
      <c r="Y11" s="3">
        <f>SUMIFS(datos!$V:$V,datos!$C:$C,DISP!$A11,datos!$G:$G,DISP!Y$2)</f>
        <v>8.4027777777777812E-2</v>
      </c>
      <c r="Z11" s="5">
        <f t="shared" si="9"/>
        <v>0.23541666666666672</v>
      </c>
      <c r="AA11" s="7">
        <f t="shared" si="10"/>
        <v>5.6500000000000021</v>
      </c>
    </row>
    <row r="12" spans="1:27" x14ac:dyDescent="0.25">
      <c r="A12" s="29">
        <f>+PROD!A13</f>
        <v>45179</v>
      </c>
      <c r="B12" s="59">
        <f>ROUNDUP(PROD!G13/141.5,0)+1</f>
        <v>17</v>
      </c>
      <c r="C12" s="7">
        <f t="shared" si="0"/>
        <v>10.416666666666666</v>
      </c>
      <c r="D12" s="33">
        <f t="shared" si="1"/>
        <v>0.38725490196078433</v>
      </c>
      <c r="E12" s="3">
        <f>SUMIFS(datos!$V:$V,datos!$C:$C,DISP!$A12,datos!$G:$G,DISP!E$2)</f>
        <v>0.27430555555555558</v>
      </c>
      <c r="F12" s="3">
        <f>SUMIFS(datos!$V:$V,datos!$C:$C,DISP!$A12,datos!$G:$G,DISP!F$2)</f>
        <v>0</v>
      </c>
      <c r="G12" s="5">
        <f t="shared" si="2"/>
        <v>0.27430555555555558</v>
      </c>
      <c r="H12" s="7">
        <f t="shared" si="3"/>
        <v>6.5833333333333339</v>
      </c>
      <c r="J12" s="7">
        <f t="shared" si="4"/>
        <v>4.9166666666666661</v>
      </c>
      <c r="K12" s="59">
        <f>ROUNDUP(PROD!Q13/160,0)+1</f>
        <v>12</v>
      </c>
      <c r="L12" s="33">
        <f t="shared" si="5"/>
        <v>0.59027777777777779</v>
      </c>
      <c r="M12" s="3">
        <f>SUMIFS(datos!$V:$V,datos!$C:$C,DISP!$A12,datos!$G:$G,DISP!M$2)</f>
        <v>0.29513888888888895</v>
      </c>
      <c r="N12" s="3">
        <f>SUMIFS(datos!$V:$V,datos!$C:$C,DISP!$A12,datos!$G:$G,DISP!N$2)</f>
        <v>0</v>
      </c>
      <c r="O12" s="3">
        <f>SUMIFS(datos!$V:$V,datos!$C:$C,DISP!$A12,datos!$G:$G,DISP!O$2)</f>
        <v>0</v>
      </c>
      <c r="P12" s="3">
        <f>SUMIFS(datos!$V:$V,datos!$C:$C,DISP!$A12,datos!$G:$G,DISP!P$2)</f>
        <v>0</v>
      </c>
      <c r="Q12" s="5">
        <f t="shared" si="6"/>
        <v>0.29513888888888895</v>
      </c>
      <c r="R12" s="7">
        <f t="shared" si="11"/>
        <v>7.0833333333333339</v>
      </c>
      <c r="T12" s="7">
        <f t="shared" si="7"/>
        <v>1.2333333333333361</v>
      </c>
      <c r="U12" s="59">
        <v>10</v>
      </c>
      <c r="V12" s="33">
        <f t="shared" si="8"/>
        <v>0.87666666666666637</v>
      </c>
      <c r="W12" s="3">
        <f>SUMIFS(datos!$V:$V,datos!$C:$C,DISP!$A12,datos!$G:$G,DISP!W$2)</f>
        <v>0</v>
      </c>
      <c r="X12" s="3">
        <f>SUMIFS(datos!$V:$V,datos!$C:$C,DISP!$A12,datos!$G:$G,DISP!X$2)</f>
        <v>0.3652777777777777</v>
      </c>
      <c r="Y12" s="3">
        <f>SUMIFS(datos!$V:$V,datos!$C:$C,DISP!$A12,datos!$G:$G,DISP!Y$2)</f>
        <v>0</v>
      </c>
      <c r="Z12" s="5">
        <f t="shared" si="9"/>
        <v>0.3652777777777777</v>
      </c>
      <c r="AA12" s="7">
        <f t="shared" si="10"/>
        <v>8.7666666666666639</v>
      </c>
    </row>
    <row r="13" spans="1:27" x14ac:dyDescent="0.25">
      <c r="A13" s="29">
        <f>+PROD!A14</f>
        <v>45180</v>
      </c>
      <c r="B13" s="59">
        <f>ROUNDUP(PROD!G14/141.5,0)+1</f>
        <v>10</v>
      </c>
      <c r="C13" s="7">
        <f t="shared" si="0"/>
        <v>9.9833333333333307</v>
      </c>
      <c r="D13" s="33">
        <f t="shared" si="1"/>
        <v>1.6666666666669272E-3</v>
      </c>
      <c r="E13" s="3">
        <f>SUMIFS(datos!$V:$V,datos!$C:$C,DISP!$A13,datos!$G:$G,DISP!E$2)</f>
        <v>6.94444444444553E-4</v>
      </c>
      <c r="F13" s="3">
        <f>SUMIFS(datos!$V:$V,datos!$C:$C,DISP!$A13,datos!$G:$G,DISP!F$2)</f>
        <v>0</v>
      </c>
      <c r="G13" s="5">
        <f t="shared" si="2"/>
        <v>6.94444444444553E-4</v>
      </c>
      <c r="H13" s="7">
        <f t="shared" si="3"/>
        <v>1.6666666666669272E-2</v>
      </c>
      <c r="J13" s="7">
        <f t="shared" si="4"/>
        <v>15.383333333333335</v>
      </c>
      <c r="K13" s="59">
        <f>ROUNDUP(PROD!Q14/160,0)+1</f>
        <v>19</v>
      </c>
      <c r="L13" s="33">
        <f t="shared" si="5"/>
        <v>0.19035087719298241</v>
      </c>
      <c r="M13" s="3">
        <f>SUMIFS(datos!$V:$V,datos!$C:$C,DISP!$A13,datos!$G:$G,DISP!M$2)</f>
        <v>2.9166666666666674E-2</v>
      </c>
      <c r="N13" s="3">
        <f>SUMIFS(datos!$V:$V,datos!$C:$C,DISP!$A13,datos!$G:$G,DISP!N$2)</f>
        <v>0</v>
      </c>
      <c r="O13" s="3">
        <f>SUMIFS(datos!$V:$V,datos!$C:$C,DISP!$A13,datos!$G:$G,DISP!O$2)</f>
        <v>0.12152777777777773</v>
      </c>
      <c r="P13" s="3">
        <f>SUMIFS(datos!$V:$V,datos!$C:$C,DISP!$A13,datos!$G:$G,DISP!P$2)</f>
        <v>0</v>
      </c>
      <c r="Q13" s="5">
        <f t="shared" si="6"/>
        <v>0.15069444444444441</v>
      </c>
      <c r="R13" s="7">
        <f t="shared" si="11"/>
        <v>3.6166666666666658</v>
      </c>
      <c r="T13" s="7">
        <f t="shared" si="7"/>
        <v>6.1833333333333318</v>
      </c>
      <c r="U13" s="59">
        <f>ROUNDUP(PROD!Z14/160,0)+1</f>
        <v>15</v>
      </c>
      <c r="V13" s="33">
        <f t="shared" si="8"/>
        <v>0.58777777777777784</v>
      </c>
      <c r="W13" s="3">
        <f>SUMIFS(datos!$V:$V,datos!$C:$C,DISP!$A13,datos!$G:$G,DISP!W$2)</f>
        <v>0.23541666666666666</v>
      </c>
      <c r="X13" s="3">
        <f>SUMIFS(datos!$V:$V,datos!$C:$C,DISP!$A13,datos!$G:$G,DISP!X$2)</f>
        <v>0.13194444444444453</v>
      </c>
      <c r="Y13" s="3">
        <f>SUMIFS(datos!$V:$V,datos!$C:$C,DISP!$A13,datos!$G:$G,DISP!Y$2)</f>
        <v>0</v>
      </c>
      <c r="Z13" s="5">
        <f t="shared" si="9"/>
        <v>0.36736111111111119</v>
      </c>
      <c r="AA13" s="7">
        <f t="shared" si="10"/>
        <v>8.8166666666666682</v>
      </c>
    </row>
    <row r="14" spans="1:27" x14ac:dyDescent="0.25">
      <c r="A14" s="29">
        <f>+PROD!A15</f>
        <v>45181</v>
      </c>
      <c r="B14" s="59">
        <f>ROUNDUP(PROD!G15/141.5,0)+1</f>
        <v>11</v>
      </c>
      <c r="C14" s="7">
        <f t="shared" si="0"/>
        <v>4.7666666666666666</v>
      </c>
      <c r="D14" s="33">
        <f t="shared" si="1"/>
        <v>0.56666666666666665</v>
      </c>
      <c r="E14" s="3">
        <f>SUMIFS(datos!$V:$V,datos!$C:$C,DISP!$A14,datos!$G:$G,DISP!E$2)</f>
        <v>0</v>
      </c>
      <c r="F14" s="3">
        <f>SUMIFS(datos!$V:$V,datos!$C:$C,DISP!$A14,datos!$G:$G,DISP!F$2)</f>
        <v>0.25972222222222224</v>
      </c>
      <c r="G14" s="5">
        <f t="shared" si="2"/>
        <v>0.25972222222222224</v>
      </c>
      <c r="H14" s="7">
        <f t="shared" si="3"/>
        <v>6.2333333333333334</v>
      </c>
      <c r="J14" s="7">
        <f t="shared" si="4"/>
        <v>13.966666666666665</v>
      </c>
      <c r="K14" s="59">
        <f>ROUNDUP(PROD!Q15/160,0)+1</f>
        <v>17</v>
      </c>
      <c r="L14" s="33">
        <f t="shared" si="5"/>
        <v>0.17843137254901975</v>
      </c>
      <c r="M14" s="3">
        <f>SUMIFS(datos!$V:$V,datos!$C:$C,DISP!$A14,datos!$G:$G,DISP!M$2)</f>
        <v>0</v>
      </c>
      <c r="N14" s="3">
        <f>SUMIFS(datos!$V:$V,datos!$C:$C,DISP!$A14,datos!$G:$G,DISP!N$2)</f>
        <v>0.12638888888888899</v>
      </c>
      <c r="O14" s="3">
        <f>SUMIFS(datos!$V:$V,datos!$C:$C,DISP!$A14,datos!$G:$G,DISP!O$2)</f>
        <v>0</v>
      </c>
      <c r="P14" s="3">
        <f>SUMIFS(datos!$V:$V,datos!$C:$C,DISP!$A14,datos!$G:$G,DISP!P$2)</f>
        <v>0</v>
      </c>
      <c r="Q14" s="5">
        <f t="shared" si="6"/>
        <v>0.12638888888888899</v>
      </c>
      <c r="R14" s="7">
        <f t="shared" si="11"/>
        <v>3.0333333333333359</v>
      </c>
      <c r="T14" s="7">
        <f t="shared" si="7"/>
        <v>4.333333333333333</v>
      </c>
      <c r="U14" s="59">
        <v>8</v>
      </c>
      <c r="V14" s="33">
        <f t="shared" si="8"/>
        <v>0.45833333333333337</v>
      </c>
      <c r="W14" s="3">
        <v>0.125</v>
      </c>
      <c r="X14" s="3">
        <f>SUMIFS(datos!$V:$V,datos!$C:$C,DISP!$A14,datos!$G:$G,DISP!X$2)</f>
        <v>0</v>
      </c>
      <c r="Y14" s="3">
        <f>SUMIFS(datos!$V:$V,datos!$C:$C,DISP!$A14,datos!$G:$G,DISP!Y$2)</f>
        <v>2.777777777777779E-2</v>
      </c>
      <c r="Z14" s="5">
        <f t="shared" si="9"/>
        <v>0.15277777777777779</v>
      </c>
      <c r="AA14" s="7">
        <f t="shared" si="10"/>
        <v>3.666666666666667</v>
      </c>
    </row>
    <row r="15" spans="1:27" x14ac:dyDescent="0.25">
      <c r="A15" s="29">
        <f>+PROD!A16</f>
        <v>45182</v>
      </c>
      <c r="B15" s="59">
        <f>ROUNDUP(PROD!G16/141.5,0)+1</f>
        <v>12</v>
      </c>
      <c r="C15" s="7">
        <f t="shared" si="0"/>
        <v>0.33333333333333393</v>
      </c>
      <c r="D15" s="33">
        <f t="shared" si="1"/>
        <v>0.97222222222222221</v>
      </c>
      <c r="E15" s="3">
        <f>SUMIFS(datos!$V:$V,datos!$C:$C,DISP!$A15,datos!$G:$G,DISP!E$2)</f>
        <v>0.4861111111111111</v>
      </c>
      <c r="F15" s="3">
        <f>SUMIFS(datos!$V:$V,datos!$C:$C,DISP!$A15,datos!$G:$G,DISP!F$2)</f>
        <v>0</v>
      </c>
      <c r="G15" s="5">
        <f t="shared" si="2"/>
        <v>0.4861111111111111</v>
      </c>
      <c r="H15" s="7">
        <f t="shared" si="3"/>
        <v>11.666666666666666</v>
      </c>
      <c r="J15" s="7">
        <f t="shared" si="4"/>
        <v>0.43333333333333357</v>
      </c>
      <c r="K15" s="59">
        <v>24</v>
      </c>
      <c r="L15" s="33">
        <f t="shared" si="5"/>
        <v>0.9819444444444444</v>
      </c>
      <c r="M15" s="3">
        <v>0.83333333333333337</v>
      </c>
      <c r="N15" s="3">
        <f>SUMIFS(datos!$V:$V,datos!$C:$C,DISP!$A15,datos!$G:$G,DISP!N$2)</f>
        <v>0.14861111111111114</v>
      </c>
      <c r="O15" s="3">
        <f>SUMIFS(datos!$V:$V,datos!$C:$C,DISP!$A15,datos!$G:$G,DISP!O$2)</f>
        <v>0</v>
      </c>
      <c r="P15" s="3">
        <f>SUMIFS(datos!$V:$V,datos!$C:$C,DISP!$A15,datos!$G:$G,DISP!P$2)</f>
        <v>0</v>
      </c>
      <c r="Q15" s="5">
        <f t="shared" si="6"/>
        <v>0.98194444444444451</v>
      </c>
      <c r="R15" s="7">
        <f t="shared" si="11"/>
        <v>23.566666666666666</v>
      </c>
      <c r="T15" s="7">
        <f t="shared" si="7"/>
        <v>7.7833333333333385</v>
      </c>
      <c r="U15" s="59">
        <f>ROUNDUP(PROD!Z16/160,0)+1</f>
        <v>19</v>
      </c>
      <c r="V15" s="33">
        <f t="shared" si="8"/>
        <v>0.59035087719298218</v>
      </c>
      <c r="W15" s="3">
        <f>SUMIFS(datos!$V:$V,datos!$C:$C,DISP!$A15,datos!$G:$G,DISP!W$2)</f>
        <v>0.18333333333333318</v>
      </c>
      <c r="X15" s="3">
        <f>SUMIFS(datos!$V:$V,datos!$C:$C,DISP!$A15,datos!$G:$G,DISP!X$2)</f>
        <v>0.28402777777777771</v>
      </c>
      <c r="Y15" s="3">
        <f>SUMIFS(datos!$V:$V,datos!$C:$C,DISP!$A15,datos!$G:$G,DISP!Y$2)</f>
        <v>0</v>
      </c>
      <c r="Z15" s="5">
        <f t="shared" si="9"/>
        <v>0.46736111111111089</v>
      </c>
      <c r="AA15" s="7">
        <f t="shared" si="10"/>
        <v>11.216666666666661</v>
      </c>
    </row>
    <row r="16" spans="1:27" x14ac:dyDescent="0.25">
      <c r="A16" s="29">
        <f>+PROD!A17</f>
        <v>45183</v>
      </c>
      <c r="B16" s="59">
        <v>24</v>
      </c>
      <c r="C16" s="7">
        <f t="shared" si="0"/>
        <v>1.466666666666665</v>
      </c>
      <c r="D16" s="33">
        <f t="shared" si="1"/>
        <v>0.93888888888888899</v>
      </c>
      <c r="E16" s="3">
        <f>SUMIFS(datos!$V:$V,datos!$C:$C,DISP!$A16,datos!$G:$G,DISP!E$2)</f>
        <v>0.56319444444444433</v>
      </c>
      <c r="F16" s="3">
        <f>SUMIFS(datos!$V:$V,datos!$C:$C,DISP!$A16,datos!$G:$G,DISP!F$2)</f>
        <v>0.37569444444444444</v>
      </c>
      <c r="G16" s="5">
        <f t="shared" si="2"/>
        <v>0.93888888888888877</v>
      </c>
      <c r="H16" s="7">
        <f t="shared" si="3"/>
        <v>22.533333333333335</v>
      </c>
      <c r="J16" s="7">
        <f t="shared" si="4"/>
        <v>4.5</v>
      </c>
      <c r="K16" s="59">
        <v>10</v>
      </c>
      <c r="L16" s="33">
        <f t="shared" si="5"/>
        <v>0.55000000000000004</v>
      </c>
      <c r="M16" s="3">
        <f>SUMIFS(datos!$V:$V,datos!$C:$C,DISP!$A16,datos!$G:$G,DISP!M$2)</f>
        <v>0.22916666666666666</v>
      </c>
      <c r="N16" s="3">
        <f>SUMIFS(datos!$V:$V,datos!$C:$C,DISP!$A16,datos!$G:$G,DISP!N$2)</f>
        <v>0</v>
      </c>
      <c r="O16" s="3">
        <f>SUMIFS(datos!$V:$V,datos!$C:$C,DISP!$A16,datos!$G:$G,DISP!O$2)</f>
        <v>0</v>
      </c>
      <c r="P16" s="3">
        <f>SUMIFS(datos!$V:$V,datos!$C:$C,DISP!$A16,datos!$G:$G,DISP!P$2)</f>
        <v>0</v>
      </c>
      <c r="Q16" s="5">
        <f t="shared" si="6"/>
        <v>0.22916666666666666</v>
      </c>
      <c r="R16" s="7">
        <f t="shared" si="11"/>
        <v>5.5</v>
      </c>
      <c r="T16" s="7">
        <f t="shared" si="7"/>
        <v>4.3166666666666682</v>
      </c>
      <c r="U16" s="59">
        <f>ROUNDUP(PROD!Z17/160,0)+1</f>
        <v>15</v>
      </c>
      <c r="V16" s="33">
        <f t="shared" si="8"/>
        <v>0.71222222222222209</v>
      </c>
      <c r="W16" s="3">
        <f>SUMIFS(datos!$V:$V,datos!$C:$C,DISP!$A16,datos!$G:$G,DISP!W$2)</f>
        <v>0</v>
      </c>
      <c r="X16" s="3">
        <f>SUMIFS(datos!$V:$V,datos!$C:$C,DISP!$A16,datos!$G:$G,DISP!X$2)</f>
        <v>0</v>
      </c>
      <c r="Y16" s="3">
        <f>SUMIFS(datos!$V:$V,datos!$C:$C,DISP!$A16,datos!$G:$G,DISP!Y$2)</f>
        <v>0.44513888888888881</v>
      </c>
      <c r="Z16" s="5">
        <f t="shared" si="9"/>
        <v>0.44513888888888881</v>
      </c>
      <c r="AA16" s="7">
        <f t="shared" si="10"/>
        <v>10.683333333333332</v>
      </c>
    </row>
    <row r="17" spans="1:27" x14ac:dyDescent="0.25">
      <c r="A17" s="29">
        <f>+PROD!A18</f>
        <v>45184</v>
      </c>
      <c r="B17" s="59">
        <f>ROUNDUP(PROD!G18/141.5,0)+1</f>
        <v>13</v>
      </c>
      <c r="C17" s="7">
        <f t="shared" si="0"/>
        <v>2.9333333333333336</v>
      </c>
      <c r="D17" s="33">
        <f t="shared" si="1"/>
        <v>0.77435897435897438</v>
      </c>
      <c r="E17" s="3">
        <f>SUMIFS(datos!$V:$V,datos!$C:$C,DISP!$A17,datos!$G:$G,DISP!E$2)</f>
        <v>0</v>
      </c>
      <c r="F17" s="3">
        <f>SUMIFS(datos!$V:$V,datos!$C:$C,DISP!$A17,datos!$G:$G,DISP!F$2)</f>
        <v>0.41944444444444445</v>
      </c>
      <c r="G17" s="5">
        <f t="shared" si="2"/>
        <v>0.41944444444444445</v>
      </c>
      <c r="H17" s="7">
        <f t="shared" si="3"/>
        <v>10.066666666666666</v>
      </c>
      <c r="J17" s="7">
        <f t="shared" si="4"/>
        <v>3.1666666666666661</v>
      </c>
      <c r="K17" s="59">
        <v>12</v>
      </c>
      <c r="L17" s="33">
        <f t="shared" si="5"/>
        <v>0.73611111111111116</v>
      </c>
      <c r="M17" s="3">
        <f>SUMIFS(datos!$V:$V,datos!$C:$C,DISP!$A17,datos!$G:$G,DISP!M$2)</f>
        <v>0.36805555555555558</v>
      </c>
      <c r="N17" s="3">
        <f>SUMIFS(datos!$V:$V,datos!$C:$C,DISP!$A17,datos!$G:$G,DISP!N$2)</f>
        <v>0</v>
      </c>
      <c r="O17" s="3">
        <f>SUMIFS(datos!$V:$V,datos!$C:$C,DISP!$A17,datos!$G:$G,DISP!O$2)</f>
        <v>0</v>
      </c>
      <c r="P17" s="3">
        <f>SUMIFS(datos!$V:$V,datos!$C:$C,DISP!$A17,datos!$G:$G,DISP!P$2)</f>
        <v>0</v>
      </c>
      <c r="Q17" s="5">
        <f t="shared" si="6"/>
        <v>0.36805555555555558</v>
      </c>
      <c r="R17" s="7">
        <f t="shared" si="11"/>
        <v>8.8333333333333339</v>
      </c>
      <c r="T17" s="7">
        <f t="shared" si="7"/>
        <v>11.416666666666668</v>
      </c>
      <c r="U17" s="59">
        <f>ROUNDUP(PROD!Z18/160,0)+1</f>
        <v>16</v>
      </c>
      <c r="V17" s="33">
        <f t="shared" si="8"/>
        <v>0.28645833333333331</v>
      </c>
      <c r="W17" s="3">
        <f>SUMIFS(datos!$V:$V,datos!$C:$C,DISP!$A17,datos!$G:$G,DISP!W$2)</f>
        <v>0</v>
      </c>
      <c r="X17" s="3">
        <f>SUMIFS(datos!$V:$V,datos!$C:$C,DISP!$A17,datos!$G:$G,DISP!X$2)</f>
        <v>0</v>
      </c>
      <c r="Y17" s="3">
        <f>SUMIFS(datos!$V:$V,datos!$C:$C,DISP!$A17,datos!$G:$G,DISP!Y$2)</f>
        <v>0.19097222222222224</v>
      </c>
      <c r="Z17" s="5">
        <f t="shared" si="9"/>
        <v>0.19097222222222224</v>
      </c>
      <c r="AA17" s="7">
        <f t="shared" si="10"/>
        <v>4.583333333333333</v>
      </c>
    </row>
    <row r="18" spans="1:27" x14ac:dyDescent="0.25">
      <c r="A18" s="29">
        <f>+PROD!A19</f>
        <v>45185</v>
      </c>
      <c r="B18" s="59">
        <v>8</v>
      </c>
      <c r="C18" s="7">
        <f t="shared" si="0"/>
        <v>2.4333333333333336</v>
      </c>
      <c r="D18" s="33">
        <f t="shared" si="1"/>
        <v>0.6958333333333333</v>
      </c>
      <c r="E18" s="3">
        <f>SUMIFS(datos!$V:$V,datos!$C:$C,DISP!$A18,datos!$G:$G,DISP!E$2)</f>
        <v>0.23194444444444445</v>
      </c>
      <c r="F18" s="3">
        <f>SUMIFS(datos!$V:$V,datos!$C:$C,DISP!$A18,datos!$G:$G,DISP!F$2)</f>
        <v>0</v>
      </c>
      <c r="G18" s="5">
        <f t="shared" si="2"/>
        <v>0.23194444444444445</v>
      </c>
      <c r="H18" s="7">
        <f t="shared" si="3"/>
        <v>5.5666666666666664</v>
      </c>
      <c r="J18" s="7">
        <f t="shared" si="4"/>
        <v>3.8000000000000007</v>
      </c>
      <c r="K18" s="59">
        <f>ROUNDUP(PROD!Q19/160,0)+1</f>
        <v>13</v>
      </c>
      <c r="L18" s="33">
        <f t="shared" si="5"/>
        <v>0.70769230769230762</v>
      </c>
      <c r="M18" s="3">
        <f>SUMIFS(datos!$V:$V,datos!$C:$C,DISP!$A18,datos!$G:$G,DISP!M$2)</f>
        <v>0.10277777777777775</v>
      </c>
      <c r="N18" s="3">
        <f>SUMIFS(datos!$V:$V,datos!$C:$C,DISP!$A18,datos!$G:$G,DISP!N$2)</f>
        <v>0</v>
      </c>
      <c r="O18" s="3">
        <f>SUMIFS(datos!$V:$V,datos!$C:$C,DISP!$A18,datos!$G:$G,DISP!O$2)</f>
        <v>0.28055555555555556</v>
      </c>
      <c r="P18" s="3">
        <f>SUMIFS(datos!$V:$V,datos!$C:$C,DISP!$A18,datos!$G:$G,DISP!P$2)</f>
        <v>0</v>
      </c>
      <c r="Q18" s="5">
        <f t="shared" si="6"/>
        <v>0.3833333333333333</v>
      </c>
      <c r="R18" s="7">
        <f t="shared" si="11"/>
        <v>9.1999999999999993</v>
      </c>
      <c r="T18" s="7">
        <f t="shared" si="7"/>
        <v>6.3333333333333304</v>
      </c>
      <c r="U18" s="59">
        <f>ROUNDUP(PROD!Z19/160,0)+1</f>
        <v>19</v>
      </c>
      <c r="V18" s="33">
        <f t="shared" si="8"/>
        <v>0.66666666666666685</v>
      </c>
      <c r="W18" s="3">
        <f>SUMIFS(datos!$V:$V,datos!$C:$C,DISP!$A18,datos!$G:$G,DISP!W$2)</f>
        <v>0</v>
      </c>
      <c r="X18" s="3">
        <f>SUMIFS(datos!$V:$V,datos!$C:$C,DISP!$A18,datos!$G:$G,DISP!X$2)</f>
        <v>0.28402777777777777</v>
      </c>
      <c r="Y18" s="3">
        <f>SUMIFS(datos!$V:$V,datos!$C:$C,DISP!$A18,datos!$G:$G,DISP!Y$2)</f>
        <v>0.24375000000000008</v>
      </c>
      <c r="Z18" s="5">
        <f t="shared" si="9"/>
        <v>0.5277777777777779</v>
      </c>
      <c r="AA18" s="7">
        <f t="shared" si="10"/>
        <v>12.66666666666667</v>
      </c>
    </row>
    <row r="19" spans="1:27" x14ac:dyDescent="0.25">
      <c r="A19" s="29">
        <f>+PROD!A20</f>
        <v>45187</v>
      </c>
      <c r="B19" s="59">
        <f>ROUNDUP(PROD!G20/141.5,0)+1</f>
        <v>13</v>
      </c>
      <c r="C19" s="7">
        <f t="shared" si="0"/>
        <v>1.0500000000000007</v>
      </c>
      <c r="D19" s="33">
        <f t="shared" si="1"/>
        <v>0.91923076923076918</v>
      </c>
      <c r="E19" s="3">
        <f>SUMIFS(datos!$V:$V,datos!$C:$C,DISP!$A19,datos!$G:$G,DISP!E$2)</f>
        <v>0.49791666666666667</v>
      </c>
      <c r="F19" s="3">
        <f>SUMIFS(datos!$V:$V,datos!$C:$C,DISP!$A19,datos!$G:$G,DISP!F$2)</f>
        <v>0</v>
      </c>
      <c r="G19" s="5">
        <f t="shared" si="2"/>
        <v>0.49791666666666667</v>
      </c>
      <c r="H19" s="7">
        <f t="shared" si="3"/>
        <v>11.95</v>
      </c>
      <c r="J19" s="7">
        <f t="shared" si="4"/>
        <v>8.3166666666666664</v>
      </c>
      <c r="K19" s="59">
        <f>ROUNDUP(PROD!Q20/160,0)+1</f>
        <v>18</v>
      </c>
      <c r="L19" s="33">
        <f t="shared" si="5"/>
        <v>0.53796296296296298</v>
      </c>
      <c r="M19" s="3">
        <f>SUMIFS(datos!$V:$V,datos!$C:$C,DISP!$A19,datos!$G:$G,DISP!M$2)</f>
        <v>0.40347222222222229</v>
      </c>
      <c r="N19" s="3">
        <f>SUMIFS(datos!$V:$V,datos!$C:$C,DISP!$A19,datos!$G:$G,DISP!N$2)</f>
        <v>0</v>
      </c>
      <c r="O19" s="3">
        <f>SUMIFS(datos!$V:$V,datos!$C:$C,DISP!$A19,datos!$G:$G,DISP!O$2)</f>
        <v>0</v>
      </c>
      <c r="P19" s="3">
        <f>SUMIFS(datos!$V:$V,datos!$C:$C,DISP!$A19,datos!$G:$G,DISP!P$2)</f>
        <v>0</v>
      </c>
      <c r="Q19" s="5">
        <f t="shared" si="6"/>
        <v>0.40347222222222229</v>
      </c>
      <c r="R19" s="7">
        <f t="shared" si="11"/>
        <v>9.6833333333333336</v>
      </c>
      <c r="T19" s="7">
        <f t="shared" si="7"/>
        <v>10.233333333333331</v>
      </c>
      <c r="U19" s="59">
        <f>ROUNDUP(PROD!Z20/160,0)+1</f>
        <v>25</v>
      </c>
      <c r="V19" s="33">
        <f t="shared" si="8"/>
        <v>0.59066666666666678</v>
      </c>
      <c r="W19" s="3">
        <f>SUMIFS(datos!$V:$V,datos!$C:$C,DISP!$A19,datos!$G:$G,DISP!W$2)</f>
        <v>0</v>
      </c>
      <c r="X19" s="3">
        <f>SUMIFS(datos!$V:$V,datos!$C:$C,DISP!$A19,datos!$G:$G,DISP!X$2)</f>
        <v>0.61527777777777781</v>
      </c>
      <c r="Y19" s="3">
        <f>SUMIFS(datos!$V:$V,datos!$C:$C,DISP!$A19,datos!$G:$G,DISP!Y$2)</f>
        <v>0</v>
      </c>
      <c r="Z19" s="5">
        <f t="shared" si="9"/>
        <v>0.61527777777777781</v>
      </c>
      <c r="AA19" s="7">
        <f t="shared" si="10"/>
        <v>14.766666666666669</v>
      </c>
    </row>
    <row r="20" spans="1:27" x14ac:dyDescent="0.25">
      <c r="A20" s="29">
        <f>+PROD!A21</f>
        <v>45188</v>
      </c>
      <c r="B20" s="59">
        <f>ROUNDUP(PROD!G21/141.5,0)+1</f>
        <v>8</v>
      </c>
      <c r="C20" s="7">
        <f t="shared" si="0"/>
        <v>2.8833333333333293</v>
      </c>
      <c r="D20" s="33">
        <f t="shared" si="1"/>
        <v>0.63958333333333384</v>
      </c>
      <c r="E20" s="3">
        <f>SUMIFS(datos!$V:$V,datos!$C:$C,DISP!$A20,datos!$G:$G,DISP!E$2)</f>
        <v>0.21319444444444458</v>
      </c>
      <c r="F20" s="3">
        <f>SUMIFS(datos!$V:$V,datos!$C:$C,DISP!$A20,datos!$G:$G,DISP!F$2)</f>
        <v>0</v>
      </c>
      <c r="G20" s="5">
        <f t="shared" si="2"/>
        <v>0.21319444444444458</v>
      </c>
      <c r="H20" s="7">
        <f t="shared" si="3"/>
        <v>5.1166666666666707</v>
      </c>
      <c r="J20" s="7">
        <f t="shared" si="4"/>
        <v>4.7333333333333343</v>
      </c>
      <c r="K20" s="59">
        <f>ROUNDUP(PROD!Q21/160,0)+1</f>
        <v>23</v>
      </c>
      <c r="L20" s="33">
        <f t="shared" si="5"/>
        <v>0.79420289855072457</v>
      </c>
      <c r="M20" s="3">
        <f>SUMIFS(datos!$V:$V,datos!$C:$C,DISP!$A20,datos!$G:$G,DISP!M$2)</f>
        <v>0.22777777777777763</v>
      </c>
      <c r="N20" s="3">
        <f>SUMIFS(datos!$V:$V,datos!$C:$C,DISP!$A20,datos!$G:$G,DISP!N$2)</f>
        <v>0.31597222222222232</v>
      </c>
      <c r="O20" s="3">
        <f>SUMIFS(datos!$V:$V,datos!$C:$C,DISP!$A20,datos!$G:$G,DISP!O$2)</f>
        <v>0.21736111111111106</v>
      </c>
      <c r="P20" s="3">
        <f>SUMIFS(datos!$V:$V,datos!$C:$C,DISP!$A20,datos!$G:$G,DISP!P$2)</f>
        <v>0</v>
      </c>
      <c r="Q20" s="5">
        <f t="shared" si="6"/>
        <v>0.76111111111111107</v>
      </c>
      <c r="R20" s="7">
        <f t="shared" si="11"/>
        <v>18.266666666666666</v>
      </c>
      <c r="T20" s="7">
        <f>U20-AA20</f>
        <v>0</v>
      </c>
      <c r="U20" s="59">
        <f>+IFERROR(ROUNDUP(PROD!Z21/160,0),0)</f>
        <v>0</v>
      </c>
      <c r="V20" s="33">
        <f t="shared" si="8"/>
        <v>0</v>
      </c>
      <c r="W20" s="3">
        <f>SUMIFS(datos!$V:$V,datos!$C:$C,DISP!$A20,datos!$G:$G,DISP!W$2)</f>
        <v>0</v>
      </c>
      <c r="X20" s="3">
        <f>SUMIFS(datos!$V:$V,datos!$C:$C,DISP!$A20,datos!$G:$G,DISP!X$2)</f>
        <v>0</v>
      </c>
      <c r="Y20" s="3">
        <f>SUMIFS(datos!$V:$V,datos!$C:$C,DISP!$A20,datos!$G:$G,DISP!Y$2)</f>
        <v>0</v>
      </c>
      <c r="Z20" s="5">
        <f t="shared" si="9"/>
        <v>0</v>
      </c>
      <c r="AA20" s="7">
        <f t="shared" si="10"/>
        <v>0</v>
      </c>
    </row>
    <row r="21" spans="1:27" x14ac:dyDescent="0.25">
      <c r="A21" s="29">
        <f>+PROD!A22</f>
        <v>45189</v>
      </c>
      <c r="B21" s="59">
        <f>ROUNDUP(PROD!G22/141.5,0)+1</f>
        <v>20</v>
      </c>
      <c r="C21" s="7">
        <f t="shared" si="0"/>
        <v>2.9666666666666721</v>
      </c>
      <c r="D21" s="33">
        <f t="shared" si="1"/>
        <v>0.85166666666666635</v>
      </c>
      <c r="E21" s="3">
        <f>SUMIFS(datos!$V:$V,datos!$C:$C,DISP!$A21,datos!$G:$G,DISP!E$2)</f>
        <v>0.70972222222222203</v>
      </c>
      <c r="F21" s="3">
        <f>SUMIFS(datos!$V:$V,datos!$C:$C,DISP!$A21,datos!$G:$G,DISP!F$2)</f>
        <v>0</v>
      </c>
      <c r="G21" s="5">
        <f t="shared" si="2"/>
        <v>0.70972222222222203</v>
      </c>
      <c r="H21" s="7">
        <f t="shared" si="3"/>
        <v>17.033333333333328</v>
      </c>
      <c r="J21" s="7">
        <f t="shared" si="4"/>
        <v>2.7833333333333332</v>
      </c>
      <c r="K21" s="59">
        <f>ROUNDUP(PROD!Q22/160,0)+1</f>
        <v>12</v>
      </c>
      <c r="L21" s="33">
        <f t="shared" si="5"/>
        <v>0.7680555555555556</v>
      </c>
      <c r="M21" s="3">
        <f>SUMIFS(datos!$V:$V,datos!$C:$C,DISP!$A21,datos!$G:$G,DISP!M$2)</f>
        <v>0.3840277777777778</v>
      </c>
      <c r="N21" s="3">
        <f>SUMIFS(datos!$V:$V,datos!$C:$C,DISP!$A21,datos!$G:$G,DISP!N$2)</f>
        <v>0</v>
      </c>
      <c r="O21" s="3">
        <f>SUMIFS(datos!$V:$V,datos!$C:$C,DISP!$A21,datos!$G:$G,DISP!O$2)</f>
        <v>0</v>
      </c>
      <c r="P21" s="3">
        <f>SUMIFS(datos!$V:$V,datos!$C:$C,DISP!$A21,datos!$G:$G,DISP!P$2)</f>
        <v>0</v>
      </c>
      <c r="Q21" s="5">
        <f t="shared" si="6"/>
        <v>0.3840277777777778</v>
      </c>
      <c r="R21" s="7">
        <f t="shared" si="11"/>
        <v>9.2166666666666668</v>
      </c>
      <c r="T21" s="7">
        <f t="shared" si="7"/>
        <v>14.499999999999996</v>
      </c>
      <c r="U21" s="59">
        <f>ROUNDUP(PROD!Z22/160,0)+1</f>
        <v>24</v>
      </c>
      <c r="V21" s="33">
        <f t="shared" si="8"/>
        <v>0.39583333333333348</v>
      </c>
      <c r="W21" s="3">
        <f>SUMIFS(datos!$V:$V,datos!$C:$C,DISP!$A21,datos!$G:$G,DISP!W$2)</f>
        <v>0</v>
      </c>
      <c r="X21" s="3">
        <f>SUMIFS(datos!$V:$V,datos!$C:$C,DISP!$A21,datos!$G:$G,DISP!X$2)</f>
        <v>0.39583333333333354</v>
      </c>
      <c r="Y21" s="3">
        <f>SUMIFS(datos!$V:$V,datos!$C:$C,DISP!$A21,datos!$G:$G,DISP!Y$2)</f>
        <v>0</v>
      </c>
      <c r="Z21" s="5">
        <f t="shared" si="9"/>
        <v>0.39583333333333354</v>
      </c>
      <c r="AA21" s="7">
        <f t="shared" si="10"/>
        <v>9.5000000000000036</v>
      </c>
    </row>
    <row r="22" spans="1:27" x14ac:dyDescent="0.25">
      <c r="A22" s="29">
        <f>+PROD!A23</f>
        <v>45190</v>
      </c>
      <c r="B22" s="59">
        <f>ROUNDUP(PROD!G23/141.5,0)+1</f>
        <v>17</v>
      </c>
      <c r="C22" s="7">
        <f t="shared" si="0"/>
        <v>0.56666666666666998</v>
      </c>
      <c r="D22" s="33">
        <f t="shared" si="1"/>
        <v>0.96666666666666645</v>
      </c>
      <c r="E22" s="3">
        <f>SUMIFS(datos!$V:$V,datos!$C:$C,DISP!$A22,datos!$G:$G,DISP!E$2)</f>
        <v>0.68472222222222212</v>
      </c>
      <c r="F22" s="3">
        <f>SUMIFS(datos!$V:$V,datos!$C:$C,DISP!$A22,datos!$G:$G,DISP!F$2)</f>
        <v>0</v>
      </c>
      <c r="G22" s="5">
        <f t="shared" si="2"/>
        <v>0.68472222222222212</v>
      </c>
      <c r="H22" s="7">
        <f t="shared" si="3"/>
        <v>16.43333333333333</v>
      </c>
      <c r="J22" s="7">
        <f t="shared" si="4"/>
        <v>4.1833333333333345</v>
      </c>
      <c r="K22" s="59">
        <f>ROUNDUP(PROD!Q23/160,0)+3</f>
        <v>11</v>
      </c>
      <c r="L22" s="33">
        <f t="shared" si="5"/>
        <v>0.61969696969696964</v>
      </c>
      <c r="M22" s="3">
        <f>SUMIFS(datos!$V:$V,datos!$C:$C,DISP!$A22,datos!$G:$G,DISP!M$2)</f>
        <v>0.28402777777777777</v>
      </c>
      <c r="N22" s="3">
        <f>SUMIFS(datos!$V:$V,datos!$C:$C,DISP!$A22,datos!$G:$G,DISP!N$2)</f>
        <v>0</v>
      </c>
      <c r="O22" s="3">
        <f>SUMIFS(datos!$V:$V,datos!$C:$C,DISP!$A22,datos!$G:$G,DISP!O$2)</f>
        <v>0</v>
      </c>
      <c r="P22" s="3">
        <f>SUMIFS(datos!$V:$V,datos!$C:$C,DISP!$A22,datos!$G:$G,DISP!P$2)</f>
        <v>0</v>
      </c>
      <c r="Q22" s="5">
        <f t="shared" si="6"/>
        <v>0.28402777777777777</v>
      </c>
      <c r="R22" s="7">
        <f t="shared" si="11"/>
        <v>6.8166666666666655</v>
      </c>
      <c r="T22" s="7">
        <f t="shared" si="7"/>
        <v>4.93333333333333</v>
      </c>
      <c r="U22" s="59">
        <f>ROUNDUP(PROD!Z23/160,0)+1</f>
        <v>21</v>
      </c>
      <c r="V22" s="33">
        <f t="shared" si="8"/>
        <v>0.76507936507936525</v>
      </c>
      <c r="W22" s="3">
        <f>SUMIFS(datos!$V:$V,datos!$C:$C,DISP!$A22,datos!$G:$G,DISP!W$2)</f>
        <v>0.24791666666666667</v>
      </c>
      <c r="X22" s="3">
        <f>SUMIFS(datos!$V:$V,datos!$C:$C,DISP!$A22,datos!$G:$G,DISP!X$2)</f>
        <v>0.42152777777777783</v>
      </c>
      <c r="Y22" s="3">
        <f>SUMIFS(datos!$V:$V,datos!$C:$C,DISP!$A22,datos!$G:$G,DISP!Y$2)</f>
        <v>0</v>
      </c>
      <c r="Z22" s="5">
        <f t="shared" si="9"/>
        <v>0.66944444444444451</v>
      </c>
      <c r="AA22" s="7">
        <f t="shared" si="10"/>
        <v>16.06666666666667</v>
      </c>
    </row>
    <row r="23" spans="1:27" x14ac:dyDescent="0.25">
      <c r="A23" s="29">
        <f>+PROD!A24</f>
        <v>45191</v>
      </c>
      <c r="B23" s="59">
        <f>ROUNDUP(PROD!G24/141.5,0)+1</f>
        <v>9</v>
      </c>
      <c r="C23" s="7">
        <f t="shared" si="0"/>
        <v>2.3666666666666707</v>
      </c>
      <c r="D23" s="33">
        <f t="shared" si="1"/>
        <v>0.7370370370370366</v>
      </c>
      <c r="E23" s="3">
        <f>SUMIFS(datos!$V:$V,datos!$C:$C,DISP!$A23,datos!$G:$G,DISP!E$2)</f>
        <v>0.27638888888888874</v>
      </c>
      <c r="F23" s="3">
        <f>SUMIFS(datos!$V:$V,datos!$C:$C,DISP!$A23,datos!$G:$G,DISP!F$2)</f>
        <v>0</v>
      </c>
      <c r="G23" s="5">
        <f t="shared" si="2"/>
        <v>0.27638888888888874</v>
      </c>
      <c r="H23" s="7">
        <f t="shared" si="3"/>
        <v>6.6333333333333293</v>
      </c>
      <c r="J23" s="7">
        <f t="shared" si="4"/>
        <v>6.5000000000000018</v>
      </c>
      <c r="K23" s="59">
        <f>ROUNDUP(PROD!Q24/160,0)+1</f>
        <v>15</v>
      </c>
      <c r="L23" s="33">
        <f t="shared" si="5"/>
        <v>0.56666666666666654</v>
      </c>
      <c r="M23" s="3">
        <f>SUMIFS(datos!$V:$V,datos!$C:$C,DISP!$A23,datos!$G:$G,DISP!M$2)</f>
        <v>0.10972222222222225</v>
      </c>
      <c r="N23" s="3">
        <f>SUMIFS(datos!$V:$V,datos!$C:$C,DISP!$A23,datos!$G:$G,DISP!N$2)</f>
        <v>0.24444444444444441</v>
      </c>
      <c r="O23" s="3">
        <f>SUMIFS(datos!$V:$V,datos!$C:$C,DISP!$A23,datos!$G:$G,DISP!O$2)</f>
        <v>0</v>
      </c>
      <c r="P23" s="3">
        <f>SUMIFS(datos!$V:$V,datos!$C:$C,DISP!$A23,datos!$G:$G,DISP!P$2)</f>
        <v>0</v>
      </c>
      <c r="Q23" s="5">
        <f t="shared" si="6"/>
        <v>0.35416666666666663</v>
      </c>
      <c r="R23" s="7">
        <f t="shared" si="11"/>
        <v>8.4999999999999982</v>
      </c>
      <c r="T23" s="7">
        <f t="shared" si="7"/>
        <v>1.9999999999999982</v>
      </c>
      <c r="U23" s="59">
        <f>ROUNDUP(PROD!Z24/160,0)+1</f>
        <v>12</v>
      </c>
      <c r="V23" s="33">
        <f t="shared" si="8"/>
        <v>0.83333333333333348</v>
      </c>
      <c r="W23" s="3">
        <f>SUMIFS(datos!$V:$V,datos!$C:$C,DISP!$A23,datos!$G:$G,DISP!W$2)</f>
        <v>0</v>
      </c>
      <c r="X23" s="3">
        <f>SUMIFS(datos!$V:$V,datos!$C:$C,DISP!$A23,datos!$G:$G,DISP!X$2)</f>
        <v>0.11944444444444444</v>
      </c>
      <c r="Y23" s="3">
        <f>SUMIFS(datos!$V:$V,datos!$C:$C,DISP!$A23,datos!$G:$G,DISP!Y$2)</f>
        <v>0.29722222222222228</v>
      </c>
      <c r="Z23" s="5">
        <f t="shared" si="9"/>
        <v>0.41666666666666674</v>
      </c>
      <c r="AA23" s="7">
        <f t="shared" si="10"/>
        <v>10.000000000000002</v>
      </c>
    </row>
    <row r="24" spans="1:27" x14ac:dyDescent="0.25">
      <c r="A24" s="29">
        <f>+PROD!A25</f>
        <v>45192</v>
      </c>
      <c r="B24" s="59">
        <f>ROUNDUP(PROD!G25/141.5,0)+1</f>
        <v>7</v>
      </c>
      <c r="C24" s="7">
        <f t="shared" si="0"/>
        <v>4.0666666666666682</v>
      </c>
      <c r="D24" s="33">
        <f t="shared" si="1"/>
        <v>0.41904761904761889</v>
      </c>
      <c r="E24" s="3">
        <f>SUMIFS(datos!$V:$V,datos!$C:$C,DISP!$A24,datos!$G:$G,DISP!E$2)</f>
        <v>0.12222222222222218</v>
      </c>
      <c r="F24" s="3">
        <f>SUMIFS(datos!$V:$V,datos!$C:$C,DISP!$A24,datos!$G:$G,DISP!F$2)</f>
        <v>0</v>
      </c>
      <c r="G24" s="5">
        <f t="shared" si="2"/>
        <v>0.12222222222222218</v>
      </c>
      <c r="H24" s="7">
        <f t="shared" si="3"/>
        <v>2.9333333333333322</v>
      </c>
      <c r="J24" s="7">
        <f t="shared" si="4"/>
        <v>4.2499999999999991</v>
      </c>
      <c r="K24" s="59">
        <v>10</v>
      </c>
      <c r="L24" s="33">
        <f t="shared" si="5"/>
        <v>0.57500000000000007</v>
      </c>
      <c r="M24" s="3">
        <f>SUMIFS(datos!$V:$V,datos!$C:$C,DISP!$A24,datos!$G:$G,DISP!M$2)</f>
        <v>0.23958333333333337</v>
      </c>
      <c r="N24" s="3">
        <f>SUMIFS(datos!$V:$V,datos!$C:$C,DISP!$A24,datos!$G:$G,DISP!N$2)</f>
        <v>0</v>
      </c>
      <c r="O24" s="3">
        <f>SUMIFS(datos!$V:$V,datos!$C:$C,DISP!$A24,datos!$G:$G,DISP!O$2)</f>
        <v>0</v>
      </c>
      <c r="P24" s="3">
        <f>SUMIFS(datos!$V:$V,datos!$C:$C,DISP!$A24,datos!$G:$G,DISP!P$2)</f>
        <v>0</v>
      </c>
      <c r="Q24" s="5">
        <f t="shared" si="6"/>
        <v>0.23958333333333337</v>
      </c>
      <c r="R24" s="7">
        <f t="shared" si="11"/>
        <v>5.7500000000000009</v>
      </c>
      <c r="T24" s="7">
        <f t="shared" si="7"/>
        <v>3.1166666666666636</v>
      </c>
      <c r="U24" s="59">
        <v>18</v>
      </c>
      <c r="V24" s="33">
        <f t="shared" si="8"/>
        <v>0.82685185185185206</v>
      </c>
      <c r="W24" s="3">
        <f>SUMIFS(datos!$V:$V,datos!$C:$C,DISP!$A24,datos!$G:$G,DISP!W$2)</f>
        <v>0</v>
      </c>
      <c r="X24" s="3">
        <f>SUMIFS(datos!$V:$V,datos!$C:$C,DISP!$A24,datos!$G:$G,DISP!X$2)</f>
        <v>0.62013888888888902</v>
      </c>
      <c r="Y24" s="3">
        <f>SUMIFS(datos!$V:$V,datos!$C:$C,DISP!$A24,datos!$G:$G,DISP!Y$2)</f>
        <v>0</v>
      </c>
      <c r="Z24" s="5">
        <f t="shared" si="9"/>
        <v>0.62013888888888902</v>
      </c>
      <c r="AA24" s="7">
        <f t="shared" si="10"/>
        <v>14.883333333333336</v>
      </c>
    </row>
    <row r="25" spans="1:27" x14ac:dyDescent="0.25">
      <c r="A25" s="29">
        <f>+PROD!A26</f>
        <v>45194</v>
      </c>
      <c r="B25" s="59">
        <f>ROUNDUP(PROD!G26/141.5,0)+1</f>
        <v>21</v>
      </c>
      <c r="C25" s="7">
        <f t="shared" si="0"/>
        <v>9.3499999999999961</v>
      </c>
      <c r="D25" s="33">
        <f t="shared" si="1"/>
        <v>0.5547619047619049</v>
      </c>
      <c r="E25" s="3">
        <f>SUMIFS(datos!$V:$V,datos!$C:$C,DISP!$A25,datos!$G:$G,DISP!E$2)</f>
        <v>0.48541666666666683</v>
      </c>
      <c r="F25" s="3">
        <f>SUMIFS(datos!$V:$V,datos!$C:$C,DISP!$A25,datos!$G:$G,DISP!F$2)</f>
        <v>0</v>
      </c>
      <c r="G25" s="5">
        <f t="shared" si="2"/>
        <v>0.48541666666666683</v>
      </c>
      <c r="H25" s="7">
        <f t="shared" si="3"/>
        <v>11.650000000000004</v>
      </c>
      <c r="J25" s="7">
        <f t="shared" si="4"/>
        <v>2.3000000000000025</v>
      </c>
      <c r="K25" s="59">
        <f>ROUNDUP(PROD!Q26/160,0)+2</f>
        <v>12</v>
      </c>
      <c r="L25" s="33">
        <f t="shared" si="5"/>
        <v>0.80833333333333313</v>
      </c>
      <c r="M25" s="3">
        <f>SUMIFS(datos!$V:$V,datos!$C:$C,DISP!$A25,datos!$G:$G,DISP!M$2)</f>
        <v>0.40416666666666662</v>
      </c>
      <c r="N25" s="3">
        <f>SUMIFS(datos!$V:$V,datos!$C:$C,DISP!$A25,datos!$G:$G,DISP!N$2)</f>
        <v>0</v>
      </c>
      <c r="O25" s="3">
        <f>SUMIFS(datos!$V:$V,datos!$C:$C,DISP!$A25,datos!$G:$G,DISP!O$2)</f>
        <v>0</v>
      </c>
      <c r="P25" s="3">
        <f>SUMIFS(datos!$V:$V,datos!$C:$C,DISP!$A25,datos!$G:$G,DISP!P$2)</f>
        <v>0</v>
      </c>
      <c r="Q25" s="5">
        <f t="shared" si="6"/>
        <v>0.40416666666666662</v>
      </c>
      <c r="R25" s="7">
        <f t="shared" si="11"/>
        <v>9.6999999999999975</v>
      </c>
      <c r="T25" s="7">
        <f t="shared" si="7"/>
        <v>2.1333333333333337</v>
      </c>
      <c r="U25" s="59">
        <f>ROUNDUP(PROD!Z26/160,0)+1</f>
        <v>10</v>
      </c>
      <c r="V25" s="33">
        <f t="shared" si="8"/>
        <v>0.78666666666666663</v>
      </c>
      <c r="W25" s="3">
        <f>SUMIFS(datos!$V:$V,datos!$C:$C,DISP!$A25,datos!$G:$G,DISP!W$2)</f>
        <v>0</v>
      </c>
      <c r="X25" s="3">
        <f>SUMIFS(datos!$V:$V,datos!$C:$C,DISP!$A25,datos!$G:$G,DISP!X$2)</f>
        <v>0</v>
      </c>
      <c r="Y25" s="3">
        <f>SUMIFS(datos!$V:$V,datos!$C:$C,DISP!$A25,datos!$G:$G,DISP!Y$2)</f>
        <v>0.32777777777777778</v>
      </c>
      <c r="Z25" s="5">
        <f t="shared" si="9"/>
        <v>0.32777777777777778</v>
      </c>
      <c r="AA25" s="7">
        <f t="shared" si="10"/>
        <v>7.8666666666666663</v>
      </c>
    </row>
    <row r="26" spans="1:27" x14ac:dyDescent="0.25">
      <c r="A26" s="29">
        <f>+PROD!A27</f>
        <v>45195</v>
      </c>
      <c r="B26" s="59">
        <v>9</v>
      </c>
      <c r="C26" s="7">
        <f t="shared" si="0"/>
        <v>3.6166666666666663</v>
      </c>
      <c r="D26" s="33">
        <f t="shared" si="1"/>
        <v>0.59814814814814821</v>
      </c>
      <c r="E26" s="3">
        <f>SUMIFS(datos!$V:$V,datos!$C:$C,DISP!$A26,datos!$G:$G,DISP!E$2)</f>
        <v>0</v>
      </c>
      <c r="F26" s="3">
        <f>SUMIFS(datos!$V:$V,datos!$C:$C,DISP!$A26,datos!$G:$G,DISP!F$2)</f>
        <v>0.22430555555555554</v>
      </c>
      <c r="G26" s="5">
        <f t="shared" ref="G26:G29" si="12">+E26+F26</f>
        <v>0.22430555555555554</v>
      </c>
      <c r="H26" s="7">
        <f t="shared" ref="H26:H29" si="13">((G26*60)*24)/60</f>
        <v>5.3833333333333337</v>
      </c>
      <c r="J26" s="7">
        <f t="shared" si="4"/>
        <v>3.983333333333329</v>
      </c>
      <c r="K26" s="59">
        <f>ROUNDUP(PROD!Q27/160,0)+2</f>
        <v>15</v>
      </c>
      <c r="L26" s="33">
        <f t="shared" si="5"/>
        <v>0.73444444444444479</v>
      </c>
      <c r="M26" s="3">
        <f>SUMIFS(datos!$V:$V,datos!$C:$C,DISP!$A26,datos!$G:$G,DISP!M$2)</f>
        <v>0.19375000000000009</v>
      </c>
      <c r="N26" s="3">
        <f>SUMIFS(datos!$V:$V,datos!$C:$C,DISP!$A26,datos!$G:$G,DISP!N$2)</f>
        <v>0</v>
      </c>
      <c r="O26" s="3">
        <f>SUMIFS(datos!$V:$V,datos!$C:$C,DISP!$A26,datos!$G:$G,DISP!O$2)</f>
        <v>0.26527777777777783</v>
      </c>
      <c r="P26" s="3">
        <f>SUMIFS(datos!$V:$V,datos!$C:$C,DISP!$A26,datos!$G:$G,DISP!P$2)</f>
        <v>0</v>
      </c>
      <c r="Q26" s="5">
        <f t="shared" ref="Q26:Q30" si="14">M26+O26+P26+N26</f>
        <v>0.45902777777777792</v>
      </c>
      <c r="R26" s="7">
        <f t="shared" ref="R26:R30" si="15">((Q26*60)*24)/60</f>
        <v>11.016666666666671</v>
      </c>
      <c r="T26" s="7">
        <f t="shared" si="7"/>
        <v>2.2666666666666675</v>
      </c>
      <c r="U26" s="59">
        <f>ROUNDUP(PROD!Z27/160,0)+1</f>
        <v>17</v>
      </c>
      <c r="V26" s="33">
        <f t="shared" si="8"/>
        <v>0.86666666666666659</v>
      </c>
      <c r="W26" s="3">
        <f>SUMIFS(datos!$V:$V,datos!$C:$C,DISP!$A26,datos!$G:$G,DISP!W$2)</f>
        <v>0.23958333333333343</v>
      </c>
      <c r="X26" s="3">
        <f>SUMIFS(datos!$V:$V,datos!$C:$C,DISP!$A26,datos!$G:$G,DISP!X$2)</f>
        <v>0.37430555555555545</v>
      </c>
      <c r="Y26" s="3">
        <f>SUMIFS(datos!$V:$V,datos!$C:$C,DISP!$A26,datos!$G:$G,DISP!Y$2)</f>
        <v>0</v>
      </c>
      <c r="Z26" s="5">
        <f t="shared" ref="Z26:Z30" si="16">SUM(W26:Y26)</f>
        <v>0.61388888888888893</v>
      </c>
      <c r="AA26" s="7">
        <f t="shared" ref="AA26:AA30" si="17">((Z26*60)*24)/60</f>
        <v>14.733333333333333</v>
      </c>
    </row>
    <row r="27" spans="1:27" x14ac:dyDescent="0.25">
      <c r="A27" s="29">
        <f>+PROD!A28</f>
        <v>45196</v>
      </c>
      <c r="B27" s="59">
        <v>12</v>
      </c>
      <c r="C27" s="7">
        <f t="shared" si="0"/>
        <v>2.8833333333333329</v>
      </c>
      <c r="D27" s="33">
        <f t="shared" si="1"/>
        <v>0.7597222222222223</v>
      </c>
      <c r="E27" s="3">
        <f>SUMIFS(datos!$V:$V,datos!$C:$C,DISP!$A27,datos!$G:$G,DISP!E$2)</f>
        <v>0</v>
      </c>
      <c r="F27" s="3">
        <f>SUMIFS(datos!$V:$V,datos!$C:$C,DISP!$A27,datos!$G:$G,DISP!F$2)</f>
        <v>0.37986111111111115</v>
      </c>
      <c r="G27" s="5">
        <f t="shared" si="12"/>
        <v>0.37986111111111115</v>
      </c>
      <c r="H27" s="7">
        <f t="shared" si="13"/>
        <v>9.1166666666666671</v>
      </c>
      <c r="J27" s="7">
        <f t="shared" si="4"/>
        <v>2.2166666666666686</v>
      </c>
      <c r="K27" s="59">
        <f>ROUNDUP(PROD!Q28/160,0)+2</f>
        <v>5</v>
      </c>
      <c r="L27" s="33">
        <f t="shared" si="5"/>
        <v>0.55666666666666631</v>
      </c>
      <c r="M27" s="3">
        <f>SUMIFS(datos!$V:$V,datos!$C:$C,DISP!$A27,datos!$G:$G,DISP!M$2)</f>
        <v>0.11597222222222214</v>
      </c>
      <c r="N27" s="3">
        <f>SUMIFS(datos!$V:$V,datos!$C:$C,DISP!$A27,datos!$G:$G,DISP!N$2)</f>
        <v>0</v>
      </c>
      <c r="O27" s="3">
        <f>SUMIFS(datos!$V:$V,datos!$C:$C,DISP!$A27,datos!$G:$G,DISP!O$2)</f>
        <v>0</v>
      </c>
      <c r="P27" s="3">
        <f>SUMIFS(datos!$V:$V,datos!$C:$C,DISP!$A27,datos!$G:$G,DISP!P$2)</f>
        <v>0</v>
      </c>
      <c r="Q27" s="5">
        <f t="shared" si="14"/>
        <v>0.11597222222222214</v>
      </c>
      <c r="R27" s="7">
        <f t="shared" si="15"/>
        <v>2.7833333333333314</v>
      </c>
      <c r="T27" s="7">
        <f t="shared" si="7"/>
        <v>2.0833333333333339</v>
      </c>
      <c r="U27" s="59">
        <v>13</v>
      </c>
      <c r="V27" s="33">
        <f t="shared" si="8"/>
        <v>0.83974358974358965</v>
      </c>
      <c r="W27" s="3">
        <f>SUMIFS(datos!$V:$V,datos!$C:$C,DISP!$A27,datos!$G:$G,DISP!W$2)</f>
        <v>0</v>
      </c>
      <c r="X27" s="3">
        <f>SUMIFS(datos!$V:$V,datos!$C:$C,DISP!$A27,datos!$G:$G,DISP!X$2)</f>
        <v>0.12291666666666667</v>
      </c>
      <c r="Y27" s="3">
        <f>SUMIFS(datos!$V:$V,datos!$C:$C,DISP!$A27,datos!$G:$G,DISP!Y$2)</f>
        <v>0.33194444444444438</v>
      </c>
      <c r="Z27" s="5">
        <f t="shared" si="16"/>
        <v>0.45486111111111105</v>
      </c>
      <c r="AA27" s="7">
        <f t="shared" si="17"/>
        <v>10.916666666666666</v>
      </c>
    </row>
    <row r="28" spans="1:27" x14ac:dyDescent="0.25">
      <c r="A28" s="29">
        <f>+PROD!A29</f>
        <v>45197</v>
      </c>
      <c r="B28" s="59">
        <f>ROUNDUP(PROD!G29/141.5,0)+1</f>
        <v>22</v>
      </c>
      <c r="C28" s="7">
        <f t="shared" si="0"/>
        <v>2.3499999999999979</v>
      </c>
      <c r="D28" s="33">
        <f t="shared" si="1"/>
        <v>0.8931818181818183</v>
      </c>
      <c r="E28" s="3">
        <f>SUMIFS(datos!$V:$V,datos!$C:$C,DISP!$A28,datos!$G:$G,DISP!E$2)</f>
        <v>0.81875000000000009</v>
      </c>
      <c r="F28" s="3">
        <f>SUMIFS(datos!$V:$V,datos!$C:$C,DISP!$A28,datos!$G:$G,DISP!F$2)</f>
        <v>0</v>
      </c>
      <c r="G28" s="5">
        <f t="shared" si="12"/>
        <v>0.81875000000000009</v>
      </c>
      <c r="H28" s="7">
        <f t="shared" si="13"/>
        <v>19.650000000000002</v>
      </c>
      <c r="J28" s="7">
        <f t="shared" si="4"/>
        <v>0.88333333333333286</v>
      </c>
      <c r="K28" s="59">
        <f>ROUNDUP(PROD!Q29/160,0)+2</f>
        <v>14</v>
      </c>
      <c r="L28" s="33">
        <f t="shared" si="5"/>
        <v>0.93690476190476191</v>
      </c>
      <c r="M28" s="3">
        <f>SUMIFS(datos!$V:$V,datos!$C:$C,DISP!$A28,datos!$G:$G,DISP!M$2)</f>
        <v>0.54652777777777772</v>
      </c>
      <c r="N28" s="3">
        <f>SUMIFS(datos!$V:$V,datos!$C:$C,DISP!$A28,datos!$G:$G,DISP!N$2)</f>
        <v>0</v>
      </c>
      <c r="O28" s="3">
        <f>SUMIFS(datos!$V:$V,datos!$C:$C,DISP!$A28,datos!$G:$G,DISP!O$2)</f>
        <v>0</v>
      </c>
      <c r="P28" s="3">
        <f>SUMIFS(datos!$V:$V,datos!$C:$C,DISP!$A28,datos!$G:$G,DISP!P$2)</f>
        <v>0</v>
      </c>
      <c r="Q28" s="5">
        <f t="shared" si="14"/>
        <v>0.54652777777777772</v>
      </c>
      <c r="R28" s="7">
        <f t="shared" si="15"/>
        <v>13.116666666666667</v>
      </c>
      <c r="T28" s="7">
        <f t="shared" si="7"/>
        <v>12.716666666666667</v>
      </c>
      <c r="U28" s="59">
        <f>ROUNDUP(PROD!Z29/160,0)+1</f>
        <v>24</v>
      </c>
      <c r="V28" s="33">
        <f t="shared" si="8"/>
        <v>0.47013888888888888</v>
      </c>
      <c r="W28" s="3">
        <f>SUMIFS(datos!$V:$V,datos!$C:$C,DISP!$A28,datos!$G:$G,DISP!W$2)</f>
        <v>0</v>
      </c>
      <c r="X28" s="3">
        <f>SUMIFS(datos!$V:$V,datos!$C:$C,DISP!$A28,datos!$G:$G,DISP!X$2)</f>
        <v>0.47013888888888894</v>
      </c>
      <c r="Y28" s="3">
        <f>SUMIFS(datos!$V:$V,datos!$C:$C,DISP!$A28,datos!$G:$G,DISP!Y$2)</f>
        <v>0</v>
      </c>
      <c r="Z28" s="5">
        <f t="shared" si="16"/>
        <v>0.47013888888888894</v>
      </c>
      <c r="AA28" s="7">
        <f t="shared" si="17"/>
        <v>11.283333333333333</v>
      </c>
    </row>
    <row r="29" spans="1:27" x14ac:dyDescent="0.25">
      <c r="A29" s="29">
        <f>+PROD!A30</f>
        <v>45198</v>
      </c>
      <c r="B29" s="59">
        <f>ROUNDUP(PROD!G30/141.5,0)+1</f>
        <v>20</v>
      </c>
      <c r="C29" s="7">
        <f t="shared" si="0"/>
        <v>0.76666666666666217</v>
      </c>
      <c r="D29" s="33">
        <f t="shared" si="1"/>
        <v>0.96166666666666689</v>
      </c>
      <c r="E29" s="3">
        <f>SUMIFS(datos!$V:$V,datos!$C:$C,DISP!$A29,datos!$G:$G,DISP!E$2)</f>
        <v>0.80138888888888904</v>
      </c>
      <c r="F29" s="3">
        <f>SUMIFS(datos!$V:$V,datos!$C:$C,DISP!$A29,datos!$G:$G,DISP!F$2)</f>
        <v>0</v>
      </c>
      <c r="G29" s="5">
        <f t="shared" si="12"/>
        <v>0.80138888888888904</v>
      </c>
      <c r="H29" s="7">
        <f t="shared" si="13"/>
        <v>19.233333333333338</v>
      </c>
      <c r="J29" s="7">
        <f t="shared" si="4"/>
        <v>4.1000000000000014</v>
      </c>
      <c r="K29" s="59">
        <v>24</v>
      </c>
      <c r="L29" s="33">
        <f t="shared" si="5"/>
        <v>0.82916666666666661</v>
      </c>
      <c r="M29" s="3">
        <f>SUMIFS(datos!$V:$V,datos!$C:$C,DISP!$A29,datos!$G:$G,DISP!M$2)</f>
        <v>0.82916666666666672</v>
      </c>
      <c r="N29" s="3">
        <f>SUMIFS(datos!$V:$V,datos!$C:$C,DISP!$A29,datos!$G:$G,DISP!N$2)</f>
        <v>0</v>
      </c>
      <c r="O29" s="3">
        <f>SUMIFS(datos!$V:$V,datos!$C:$C,DISP!$A29,datos!$G:$G,DISP!O$2)</f>
        <v>0</v>
      </c>
      <c r="P29" s="3">
        <f>SUMIFS(datos!$V:$V,datos!$C:$C,DISP!$A29,datos!$G:$G,DISP!P$2)</f>
        <v>0</v>
      </c>
      <c r="Q29" s="5">
        <f t="shared" si="14"/>
        <v>0.82916666666666672</v>
      </c>
      <c r="R29" s="7">
        <f t="shared" si="15"/>
        <v>19.899999999999999</v>
      </c>
      <c r="T29" s="7">
        <f t="shared" si="7"/>
        <v>2.5</v>
      </c>
      <c r="U29" s="59">
        <f>ROUNDUP(PROD!Z30/160,0)+1</f>
        <v>7</v>
      </c>
      <c r="V29" s="33">
        <f t="shared" si="8"/>
        <v>0.6428571428571429</v>
      </c>
      <c r="W29" s="3">
        <f>SUMIFS(datos!$V:$V,datos!$C:$C,DISP!$A29,datos!$G:$G,DISP!W$2)</f>
        <v>0</v>
      </c>
      <c r="X29" s="3">
        <f>SUMIFS(datos!$V:$V,datos!$C:$C,DISP!$A29,datos!$G:$G,DISP!X$2)</f>
        <v>0.1875</v>
      </c>
      <c r="Y29" s="3">
        <f>SUMIFS(datos!$V:$V,datos!$C:$C,DISP!$A29,datos!$G:$G,DISP!Y$2)</f>
        <v>0</v>
      </c>
      <c r="Z29" s="5">
        <f t="shared" si="16"/>
        <v>0.1875</v>
      </c>
      <c r="AA29" s="7">
        <f t="shared" si="17"/>
        <v>4.5</v>
      </c>
    </row>
    <row r="30" spans="1:27" x14ac:dyDescent="0.25">
      <c r="A30" s="29">
        <f>+PROD!A31</f>
        <v>45199</v>
      </c>
      <c r="B30" s="59">
        <f>ROUNDUP(PROD!G31/141.5,0)+1</f>
        <v>17</v>
      </c>
      <c r="C30" s="7">
        <f t="shared" si="0"/>
        <v>3.2666666666666622</v>
      </c>
      <c r="D30" s="33">
        <f t="shared" si="1"/>
        <v>0.8078431372549022</v>
      </c>
      <c r="E30" s="3">
        <f>SUMIFS(datos!$V:$V,datos!$C:$C,DISP!$A30,datos!$G:$G,DISP!E$2)</f>
        <v>0.57222222222222241</v>
      </c>
      <c r="F30" s="3">
        <f>SUMIFS(datos!$V:$V,datos!$C:$C,DISP!$A30,datos!$G:$G,DISP!F$2)</f>
        <v>0</v>
      </c>
      <c r="G30" s="5">
        <f t="shared" ref="G30" si="18">+E30+F30</f>
        <v>0.57222222222222241</v>
      </c>
      <c r="H30" s="7">
        <f t="shared" ref="H30" si="19">((G30*60)*24)/60</f>
        <v>13.733333333333338</v>
      </c>
      <c r="J30" s="7">
        <f t="shared" si="4"/>
        <v>14.349999999999998</v>
      </c>
      <c r="K30" s="59">
        <f>ROUNDUP(PROD!Q31/160,0)+2</f>
        <v>26</v>
      </c>
      <c r="L30" s="33">
        <f>+IFERROR(R30/K30,0)</f>
        <v>0.44807692307692315</v>
      </c>
      <c r="M30" s="3">
        <f>SUMIFS(datos!$V:$V,datos!$C:$C,DISP!$A30,datos!$G:$G,DISP!M$2)</f>
        <v>0.31736111111111115</v>
      </c>
      <c r="N30" s="3">
        <f>SUMIFS(datos!$V:$V,datos!$C:$C,DISP!$A30,datos!$G:$G,DISP!N$2)</f>
        <v>0.16805555555555557</v>
      </c>
      <c r="O30" s="3">
        <f>SUMIFS(datos!$V:$V,datos!$C:$C,DISP!$A30,datos!$G:$G,DISP!O$2)</f>
        <v>0</v>
      </c>
      <c r="P30" s="3">
        <f>SUMIFS(datos!$V:$V,datos!$C:$C,DISP!$A30,datos!$G:$G,DISP!P$2)</f>
        <v>0</v>
      </c>
      <c r="Q30" s="5">
        <f t="shared" si="14"/>
        <v>0.48541666666666672</v>
      </c>
      <c r="R30" s="7">
        <f t="shared" si="15"/>
        <v>11.650000000000002</v>
      </c>
      <c r="T30" s="7">
        <f t="shared" si="7"/>
        <v>9.2166666666666668</v>
      </c>
      <c r="U30" s="59">
        <f>ROUNDUP(PROD!Z31/160,0)+1</f>
        <v>23</v>
      </c>
      <c r="V30" s="33">
        <f t="shared" si="8"/>
        <v>0.5992753623188406</v>
      </c>
      <c r="W30" s="3">
        <f>SUMIFS(datos!$V:$V,datos!$C:$C,DISP!$A30,datos!$G:$G,DISP!W$2)</f>
        <v>0</v>
      </c>
      <c r="X30" s="3">
        <f>SUMIFS(datos!$V:$V,datos!$C:$C,DISP!$A30,datos!$G:$G,DISP!X$2)</f>
        <v>0.24513888888888896</v>
      </c>
      <c r="Y30" s="3">
        <f>SUMIFS(datos!$V:$V,datos!$C:$C,DISP!$A30,datos!$G:$G,DISP!Y$2)</f>
        <v>0.32916666666666661</v>
      </c>
      <c r="Z30" s="5">
        <f t="shared" si="16"/>
        <v>0.57430555555555562</v>
      </c>
      <c r="AA30" s="7">
        <f t="shared" si="17"/>
        <v>13.783333333333333</v>
      </c>
    </row>
    <row r="31" spans="1:27" x14ac:dyDescent="0.25">
      <c r="A31" s="1" t="s">
        <v>264</v>
      </c>
      <c r="B31" s="99">
        <f>SUM(B6:B30)</f>
        <v>347</v>
      </c>
      <c r="C31" s="99">
        <f t="shared" ref="C31:AA31" si="20">SUM(C6:C30)</f>
        <v>88.999999999999972</v>
      </c>
      <c r="D31" s="100">
        <f>H31/B31</f>
        <v>0.74351585014409238</v>
      </c>
      <c r="E31" s="99">
        <f t="shared" si="20"/>
        <v>9.0909722222222218</v>
      </c>
      <c r="F31" s="99">
        <f t="shared" si="20"/>
        <v>1.659027777777778</v>
      </c>
      <c r="G31" s="99">
        <f t="shared" si="20"/>
        <v>10.75</v>
      </c>
      <c r="H31" s="99">
        <f t="shared" si="20"/>
        <v>258.00000000000006</v>
      </c>
      <c r="I31" s="8"/>
      <c r="J31" s="7">
        <f t="shared" si="4"/>
        <v>131.38333333333338</v>
      </c>
      <c r="K31" s="99">
        <f t="shared" si="20"/>
        <v>402</v>
      </c>
      <c r="L31" s="100">
        <f t="shared" ref="L31" si="21">R31/K31</f>
        <v>0.67317578772802644</v>
      </c>
      <c r="M31" s="99">
        <f t="shared" si="20"/>
        <v>8.8368055555555571</v>
      </c>
      <c r="N31" s="99">
        <f t="shared" si="20"/>
        <v>1.3000000000000003</v>
      </c>
      <c r="O31" s="99">
        <f t="shared" si="20"/>
        <v>1.1388888888888888</v>
      </c>
      <c r="P31" s="99">
        <f t="shared" si="20"/>
        <v>0</v>
      </c>
      <c r="Q31" s="99">
        <f t="shared" si="20"/>
        <v>11.275694444444445</v>
      </c>
      <c r="R31" s="99">
        <f t="shared" si="20"/>
        <v>270.61666666666662</v>
      </c>
      <c r="S31" s="8"/>
      <c r="T31" s="7">
        <f t="shared" si="7"/>
        <v>151.51666666666668</v>
      </c>
      <c r="U31" s="99">
        <f t="shared" si="20"/>
        <v>398</v>
      </c>
      <c r="V31" s="100">
        <f t="shared" ref="V31" si="22">AA31/U31</f>
        <v>0.6193048576214405</v>
      </c>
      <c r="W31" s="99">
        <f t="shared" si="20"/>
        <v>1.6930555555555555</v>
      </c>
      <c r="X31" s="99">
        <f t="shared" si="20"/>
        <v>5.9458333333333337</v>
      </c>
      <c r="Y31" s="99">
        <f t="shared" si="20"/>
        <v>2.6312500000000001</v>
      </c>
      <c r="Z31" s="99">
        <f t="shared" si="20"/>
        <v>10.270138888888889</v>
      </c>
      <c r="AA31" s="99">
        <f t="shared" si="20"/>
        <v>246.48333333333332</v>
      </c>
    </row>
  </sheetData>
  <mergeCells count="13">
    <mergeCell ref="A1:A3"/>
    <mergeCell ref="C1:C3"/>
    <mergeCell ref="D1:D3"/>
    <mergeCell ref="E1:G1"/>
    <mergeCell ref="B1:B3"/>
    <mergeCell ref="U1:U3"/>
    <mergeCell ref="V1:V3"/>
    <mergeCell ref="W1:Z1"/>
    <mergeCell ref="M1:Q1"/>
    <mergeCell ref="J1:J3"/>
    <mergeCell ref="K1:K3"/>
    <mergeCell ref="L1:L3"/>
    <mergeCell ref="T1:T3"/>
  </mergeCells>
  <conditionalFormatting sqref="D32:D1048576 D1:D30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:D30">
    <cfRule type="colorScale" priority="8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4:L30">
    <cfRule type="colorScale" priority="8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:V30">
    <cfRule type="colorScale" priority="8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3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0"/>
  <sheetViews>
    <sheetView showGridLines="0" topLeftCell="A12" zoomScale="85" zoomScaleNormal="85" workbookViewId="0">
      <selection activeCell="H30" sqref="H30"/>
    </sheetView>
  </sheetViews>
  <sheetFormatPr baseColWidth="10" defaultColWidth="11.42578125" defaultRowHeight="15" x14ac:dyDescent="0.25"/>
  <cols>
    <col min="2" max="2" width="15.42578125" bestFit="1" customWidth="1"/>
    <col min="3" max="3" width="13.5703125" bestFit="1" customWidth="1"/>
    <col min="4" max="4" width="13.140625" style="9" bestFit="1" customWidth="1"/>
    <col min="5" max="5" width="11.42578125" style="9"/>
    <col min="6" max="6" width="6.5703125" style="43" customWidth="1"/>
    <col min="7" max="7" width="15.42578125" bestFit="1" customWidth="1"/>
    <col min="8" max="8" width="13.5703125" bestFit="1" customWidth="1"/>
    <col min="9" max="10" width="11.42578125" style="33"/>
    <col min="11" max="11" width="5.7109375" style="44" customWidth="1"/>
    <col min="12" max="12" width="15.42578125" style="33" bestFit="1" customWidth="1"/>
    <col min="13" max="13" width="13.5703125" bestFit="1" customWidth="1"/>
  </cols>
  <sheetData>
    <row r="1" spans="1:18" ht="15.75" thickBot="1" x14ac:dyDescent="0.3">
      <c r="A1" s="53"/>
      <c r="B1" s="174" t="s">
        <v>269</v>
      </c>
      <c r="C1" s="175"/>
      <c r="D1" s="175"/>
      <c r="E1" s="176"/>
      <c r="F1" s="45"/>
      <c r="G1" s="177" t="s">
        <v>254</v>
      </c>
      <c r="H1" s="178"/>
      <c r="I1" s="178"/>
      <c r="J1" s="179"/>
      <c r="K1" s="45"/>
      <c r="L1" s="180" t="s">
        <v>270</v>
      </c>
      <c r="M1" s="181"/>
      <c r="N1" s="181"/>
      <c r="O1" s="182"/>
    </row>
    <row r="2" spans="1:18" ht="15.75" thickBot="1" x14ac:dyDescent="0.3">
      <c r="A2" s="39" t="s">
        <v>249</v>
      </c>
      <c r="B2" s="56" t="s">
        <v>271</v>
      </c>
      <c r="C2" s="57" t="s">
        <v>272</v>
      </c>
      <c r="D2" s="58" t="s">
        <v>273</v>
      </c>
      <c r="E2" s="48" t="s">
        <v>274</v>
      </c>
      <c r="F2" s="124"/>
      <c r="G2" s="46" t="s">
        <v>271</v>
      </c>
      <c r="H2" s="47" t="s">
        <v>272</v>
      </c>
      <c r="I2" s="51" t="s">
        <v>273</v>
      </c>
      <c r="J2" s="52" t="s">
        <v>274</v>
      </c>
      <c r="K2" s="118"/>
      <c r="L2" s="40" t="s">
        <v>271</v>
      </c>
      <c r="M2" s="34" t="s">
        <v>272</v>
      </c>
      <c r="N2" s="34" t="s">
        <v>273</v>
      </c>
      <c r="O2" s="41" t="s">
        <v>274</v>
      </c>
    </row>
    <row r="3" spans="1:18" ht="15.75" thickBot="1" x14ac:dyDescent="0.3">
      <c r="A3" s="35">
        <f>+PROD!A5</f>
        <v>45170</v>
      </c>
      <c r="B3" s="55">
        <f>VLOOKUP(A3,DISP!$A:$AA,4,FALSE)</f>
        <v>0.72083333333333333</v>
      </c>
      <c r="C3" s="37">
        <f>+IFERROR(VLOOKUP($A3,PROD!$A:$AA,8,0),0)</f>
        <v>0.87404401435929446</v>
      </c>
      <c r="D3" s="38">
        <f>1-IFERROR(VLOOKUP(A3,Indicadores!$A:$J,4,FALSE),0)</f>
        <v>0.99962406015037597</v>
      </c>
      <c r="E3" s="49">
        <f>+B3*C3*D3</f>
        <v>0.62980320318511274</v>
      </c>
      <c r="F3" s="42"/>
      <c r="G3" s="36">
        <f>VLOOKUP(A3,DISP!$A:$AA,12,FALSE)</f>
        <v>0.66041666666666665</v>
      </c>
      <c r="H3" s="37">
        <f>+IFERROR(VLOOKUP($A3,PROD!$A:$AA,18,0),0)</f>
        <v>0.6696428571428571</v>
      </c>
      <c r="I3" s="38">
        <f>1-IFERROR(VLOOKUP(A3,Indicadores!$A:$J,7,FALSE),0)</f>
        <v>0.99955555555555553</v>
      </c>
      <c r="J3" s="49">
        <f t="shared" ref="J3:J21" si="0">+G3*H3*I3</f>
        <v>0.44204675099206348</v>
      </c>
      <c r="K3" s="42"/>
      <c r="L3" s="36">
        <f>VLOOKUP(A3,DISP!$A:$AA,22,FALSE)</f>
        <v>0.7564102564102565</v>
      </c>
      <c r="M3" s="37">
        <f>+IFERROR(VLOOKUP($A3,PROD!$A:$AA,27,0),0)</f>
        <v>0.56097719298245607</v>
      </c>
      <c r="N3" s="38">
        <f>1-IFERROR(VLOOKUP(A3,Indicadores!$A:$J,10,FALSE),0)</f>
        <v>0.99817569800400507</v>
      </c>
      <c r="O3" s="49">
        <f>+L3*M3*N3</f>
        <v>0.42355479832058779</v>
      </c>
      <c r="Q3" s="173" t="s">
        <v>275</v>
      </c>
      <c r="R3" s="173"/>
    </row>
    <row r="4" spans="1:18" ht="15.75" thickBot="1" x14ac:dyDescent="0.3">
      <c r="A4" s="35">
        <f>+PROD!A6</f>
        <v>45171</v>
      </c>
      <c r="B4" s="55">
        <f>VLOOKUP(A4,DISP!$A:$AA,4,FALSE)</f>
        <v>0.83333333333333337</v>
      </c>
      <c r="C4" s="37">
        <f>+IFERROR(VLOOKUP($A4,PROD!$A:$AA,8,0),0)</f>
        <v>0.46560916103275196</v>
      </c>
      <c r="D4" s="38">
        <f>1-IFERROR(VLOOKUP(A4,Indicadores!$A:$J,4,FALSE),0)</f>
        <v>0.99858856739590685</v>
      </c>
      <c r="E4" s="49">
        <f t="shared" ref="E4:E21" si="1">+B4*C4*D4</f>
        <v>0.38745998756842159</v>
      </c>
      <c r="F4" s="42"/>
      <c r="G4" s="36">
        <f>VLOOKUP(A4,DISP!$A:$AA,12,FALSE)</f>
        <v>0.74537037037037035</v>
      </c>
      <c r="H4" s="37">
        <f>+IFERROR(VLOOKUP($A4,PROD!$A:$AA,18,0),0)</f>
        <v>0.5973154761904762</v>
      </c>
      <c r="I4" s="38">
        <f>1-IFERROR(VLOOKUP(A4,Indicadores!$A:$J,7,FALSE),0)</f>
        <v>0.99631286809036468</v>
      </c>
      <c r="J4" s="49">
        <f t="shared" si="0"/>
        <v>0.44357966820987654</v>
      </c>
      <c r="K4" s="42"/>
      <c r="L4" s="36">
        <f>VLOOKUP(A4,DISP!$A:$AA,22,FALSE)</f>
        <v>0.66666666666666663</v>
      </c>
      <c r="M4" s="37">
        <f>+IFERROR(VLOOKUP($A4,PROD!$A:$AA,27,0),0)</f>
        <v>0.30960233918128655</v>
      </c>
      <c r="N4" s="38">
        <f>1-IFERROR(VLOOKUP(A4,Indicadores!$A:$J,10,FALSE),0)</f>
        <v>0.99187790412149146</v>
      </c>
      <c r="O4" s="49">
        <f t="shared" ref="O4:O21" si="2">+L4*M4*N4</f>
        <v>0.20472514619883042</v>
      </c>
      <c r="Q4" s="173"/>
      <c r="R4" s="173"/>
    </row>
    <row r="5" spans="1:18" ht="15.75" thickBot="1" x14ac:dyDescent="0.3">
      <c r="A5" s="35">
        <f>+PROD!A7</f>
        <v>45173</v>
      </c>
      <c r="B5" s="55">
        <f>VLOOKUP(A5,DISP!$A:$AA,4,FALSE)</f>
        <v>0.9076923076923078</v>
      </c>
      <c r="C5" s="37">
        <f>+IFERROR(VLOOKUP($A5,PROD!$A:$AA,8,0),0)</f>
        <v>0.55531367829594269</v>
      </c>
      <c r="D5" s="38">
        <f>1-IFERROR(VLOOKUP(A5,Indicadores!$A:$J,4,FALSE),0)</f>
        <v>0.99630177514792895</v>
      </c>
      <c r="E5" s="49">
        <f t="shared" si="1"/>
        <v>0.50218984928554222</v>
      </c>
      <c r="F5" s="42"/>
      <c r="G5" s="36">
        <f>VLOOKUP(A5,DISP!$A:$AA,12,FALSE)</f>
        <v>0.94444444444444442</v>
      </c>
      <c r="H5" s="37">
        <f>+IFERROR(VLOOKUP($A5,PROD!$A:$AA,18,0),0)</f>
        <v>0.71726190476190477</v>
      </c>
      <c r="I5" s="38">
        <f>1-IFERROR(VLOOKUP(A5,Indicadores!$A:$J,7,FALSE),0)</f>
        <v>0.99684647302904561</v>
      </c>
      <c r="J5" s="49">
        <f t="shared" si="0"/>
        <v>0.67527777777777775</v>
      </c>
      <c r="K5" s="42"/>
      <c r="L5" s="36">
        <f>VLOOKUP(A5,DISP!$A:$AA,22,FALSE)</f>
        <v>0.6499999999999998</v>
      </c>
      <c r="M5" s="37">
        <f>+IFERROR(VLOOKUP($A5,PROD!$A:$AA,27,0),0)</f>
        <v>0.99338211382113817</v>
      </c>
      <c r="N5" s="38">
        <f>1-IFERROR(VLOOKUP(A5,Indicadores!$A:$J,10,FALSE),0)</f>
        <v>0.99890876750746127</v>
      </c>
      <c r="O5" s="49">
        <f t="shared" si="2"/>
        <v>0.64499376693766919</v>
      </c>
    </row>
    <row r="6" spans="1:18" ht="15.75" thickBot="1" x14ac:dyDescent="0.3">
      <c r="A6" s="35">
        <f>+PROD!A8</f>
        <v>45174</v>
      </c>
      <c r="B6" s="55">
        <f>VLOOKUP(A6,DISP!$A:$AA,4,FALSE)</f>
        <v>0.36555555555555558</v>
      </c>
      <c r="C6" s="37">
        <f>+IFERROR(VLOOKUP($A6,PROD!$A:$AA,8,0),0)</f>
        <v>0.61938833348393607</v>
      </c>
      <c r="D6" s="38">
        <f>1-IFERROR(VLOOKUP(A6,Indicadores!$A:$J,4,FALSE),0)</f>
        <v>0.99827586206896557</v>
      </c>
      <c r="E6" s="49">
        <f t="shared" si="1"/>
        <v>0.22603046558177869</v>
      </c>
      <c r="F6" s="42"/>
      <c r="G6" s="36">
        <f>VLOOKUP(A6,DISP!$A:$AA,12,FALSE)</f>
        <v>0.69202898550724634</v>
      </c>
      <c r="H6" s="37">
        <f>+IFERROR(VLOOKUP($A6,PROD!$A:$AA,18,0),0)</f>
        <v>0.97683473389355746</v>
      </c>
      <c r="I6" s="38">
        <f>1-IFERROR(VLOOKUP(A6,Indicadores!$A:$J,7,FALSE),0)</f>
        <v>0.9993691394488573</v>
      </c>
      <c r="J6" s="49">
        <f t="shared" si="0"/>
        <v>0.67557148946535139</v>
      </c>
      <c r="K6" s="42"/>
      <c r="L6" s="36">
        <f>VLOOKUP(A6,DISP!$A:$AA,22,FALSE)</f>
        <v>0.31666666666666649</v>
      </c>
      <c r="M6" s="37">
        <f>+IFERROR(VLOOKUP($A6,PROD!$A:$AA,27,0),0)</f>
        <v>0.71571815718157183</v>
      </c>
      <c r="N6" s="38">
        <f>1-IFERROR(VLOOKUP(A6,Indicadores!$A:$J,10,FALSE),0)</f>
        <v>0.99591063990912532</v>
      </c>
      <c r="O6" s="49">
        <f t="shared" si="2"/>
        <v>0.22571725383920493</v>
      </c>
    </row>
    <row r="7" spans="1:18" ht="15.75" thickBot="1" x14ac:dyDescent="0.3">
      <c r="A7" s="35">
        <f>+PROD!A9</f>
        <v>45175</v>
      </c>
      <c r="B7" s="55">
        <f>VLOOKUP(A7,DISP!$A:$AA,4,FALSE)</f>
        <v>0.95583333333333331</v>
      </c>
      <c r="C7" s="37">
        <f>+IFERROR(VLOOKUP($A7,PROD!$A:$AA,8,0),0)</f>
        <v>0.84775697633345104</v>
      </c>
      <c r="D7" s="38">
        <f>1-IFERROR(VLOOKUP(A7,Indicadores!$A:$J,4,FALSE),0)</f>
        <v>0.99903100775193798</v>
      </c>
      <c r="E7" s="49">
        <f t="shared" si="1"/>
        <v>0.8095291881960246</v>
      </c>
      <c r="F7" s="42"/>
      <c r="G7" s="36">
        <f>VLOOKUP(A7,DISP!$A:$AA,12,FALSE)</f>
        <v>0.66893939393939394</v>
      </c>
      <c r="H7" s="37">
        <f>+IFERROR(VLOOKUP($A7,PROD!$A:$AA,18,0),0)</f>
        <v>0.99006190476190481</v>
      </c>
      <c r="I7" s="38">
        <f>1-IFERROR(VLOOKUP(A7,Indicadores!$A:$J,7,FALSE),0)</f>
        <v>0.99783563317349089</v>
      </c>
      <c r="J7" s="49">
        <f t="shared" si="0"/>
        <v>0.66085796897546911</v>
      </c>
      <c r="K7" s="42"/>
      <c r="L7" s="36">
        <f>VLOOKUP(A7,DISP!$A:$AA,22,FALSE)</f>
        <v>0.71666666666666667</v>
      </c>
      <c r="M7" s="37">
        <f>+IFERROR(VLOOKUP($A7,PROD!$A:$AA,27,0),0)</f>
        <v>0.63725490196078427</v>
      </c>
      <c r="N7" s="38">
        <f>1-IFERROR(VLOOKUP(A7,Indicadores!$A:$J,10,FALSE),0)</f>
        <v>1</v>
      </c>
      <c r="O7" s="49">
        <f t="shared" si="2"/>
        <v>0.45669934640522875</v>
      </c>
    </row>
    <row r="8" spans="1:18" ht="15.75" thickBot="1" x14ac:dyDescent="0.3">
      <c r="A8" s="35">
        <f>+PROD!A10</f>
        <v>45176</v>
      </c>
      <c r="B8" s="55">
        <f>VLOOKUP(A8,DISP!$A:$AA,4,FALSE)</f>
        <v>0.38333333333333336</v>
      </c>
      <c r="C8" s="37">
        <f>+IFERROR(VLOOKUP($A8,PROD!$A:$AA,8,0),0)</f>
        <v>0.49209335184378922</v>
      </c>
      <c r="D8" s="38">
        <f>1-IFERROR(VLOOKUP(A8,Indicadores!$A:$J,4,FALSE),0)</f>
        <v>0.99799679487179482</v>
      </c>
      <c r="E8" s="49">
        <f t="shared" si="1"/>
        <v>0.18825790870183101</v>
      </c>
      <c r="F8" s="42"/>
      <c r="G8" s="36">
        <f>VLOOKUP(A8,DISP!$A:$AA,12,FALSE)</f>
        <v>0.85714285714285698</v>
      </c>
      <c r="H8" s="37">
        <f>+IFERROR(VLOOKUP($A8,PROD!$A:$AA,18,0),0)</f>
        <v>0.92116071428571422</v>
      </c>
      <c r="I8" s="38">
        <f>1-IFERROR(VLOOKUP(A8,Indicadores!$A:$J,7,FALSE),0)</f>
        <v>0.99822299764143319</v>
      </c>
      <c r="J8" s="49">
        <f t="shared" si="0"/>
        <v>0.78816326530612224</v>
      </c>
      <c r="K8" s="42"/>
      <c r="L8" s="36">
        <f>VLOOKUP(A8,DISP!$A:$AA,22,FALSE)</f>
        <v>0.5874999999999998</v>
      </c>
      <c r="M8" s="37">
        <f>+IFERROR(VLOOKUP($A8,PROD!$A:$AA,27,0),0)</f>
        <v>0.47514619883040937</v>
      </c>
      <c r="N8" s="38">
        <f>1-IFERROR(VLOOKUP(A8,Indicadores!$A:$J,10,FALSE),0)</f>
        <v>0.99784615384615383</v>
      </c>
      <c r="O8" s="49">
        <f t="shared" si="2"/>
        <v>0.27854714912280693</v>
      </c>
    </row>
    <row r="9" spans="1:18" ht="15.75" thickBot="1" x14ac:dyDescent="0.3">
      <c r="A9" s="35">
        <f>+PROD!A11</f>
        <v>45177</v>
      </c>
      <c r="B9" s="55">
        <f>VLOOKUP(A9,DISP!$A:$AA,4,FALSE)</f>
        <v>0.96666666666666667</v>
      </c>
      <c r="C9" s="37">
        <f>+IFERROR(VLOOKUP($A9,PROD!$A:$AA,8,0),0)</f>
        <v>0.68510592854854468</v>
      </c>
      <c r="D9" s="38">
        <f>1-IFERROR(VLOOKUP(A9,Indicadores!$A:$J,4,FALSE),0)</f>
        <v>0.99414868105515586</v>
      </c>
      <c r="E9" s="49">
        <f t="shared" si="1"/>
        <v>0.65839391674128345</v>
      </c>
      <c r="F9" s="42"/>
      <c r="G9" s="36">
        <f>VLOOKUP(A9,DISP!$A:$AA,12,FALSE)</f>
        <v>0.75641025641025661</v>
      </c>
      <c r="H9" s="37">
        <f>+IFERROR(VLOOKUP($A9,PROD!$A:$AA,18,0),0)</f>
        <v>0.36443452380952379</v>
      </c>
      <c r="I9" s="38">
        <f>1-IFERROR(VLOOKUP(A9,Indicadores!$A:$J,7,FALSE),0)</f>
        <v>0.99795835034708047</v>
      </c>
      <c r="J9" s="49">
        <f t="shared" si="0"/>
        <v>0.27509920634920643</v>
      </c>
      <c r="K9" s="42"/>
      <c r="L9" s="36">
        <f>VLOOKUP(A9,DISP!$A:$AA,22,FALSE)</f>
        <v>0.91666666666666685</v>
      </c>
      <c r="M9" s="37">
        <f>+IFERROR(VLOOKUP($A9,PROD!$A:$AA,27,0),0)</f>
        <v>0.64641228070175438</v>
      </c>
      <c r="N9" s="38">
        <f>1-IFERROR(VLOOKUP(A9,Indicadores!$A:$J,10,FALSE),0)</f>
        <v>0.99651698760138052</v>
      </c>
      <c r="O9" s="49">
        <f t="shared" si="2"/>
        <v>0.59048075048732951</v>
      </c>
    </row>
    <row r="10" spans="1:18" ht="15.75" thickBot="1" x14ac:dyDescent="0.3">
      <c r="A10" s="35">
        <f>+PROD!A12</f>
        <v>45178</v>
      </c>
      <c r="B10" s="55">
        <f>VLOOKUP(A10,DISP!$A:$AA,4,FALSE)</f>
        <v>0</v>
      </c>
      <c r="C10" s="37">
        <f>+IFERROR(VLOOKUP($A10,PROD!$A:$AA,8,0),0)</f>
        <v>0</v>
      </c>
      <c r="D10" s="38">
        <f>1-IFERROR(VLOOKUP(A10,Indicadores!$A:$J,4,FALSE),0)</f>
        <v>1</v>
      </c>
      <c r="E10" s="49">
        <f t="shared" si="1"/>
        <v>0</v>
      </c>
      <c r="F10" s="42"/>
      <c r="G10" s="36">
        <f>VLOOKUP(A10,DISP!$A:$AA,12,FALSE)</f>
        <v>0.60897435897435914</v>
      </c>
      <c r="H10" s="37">
        <f>+IFERROR(VLOOKUP($A10,PROD!$A:$AA,18,0),0)</f>
        <v>0.56130952380952381</v>
      </c>
      <c r="I10" s="38">
        <f>1-IFERROR(VLOOKUP(A10,Indicadores!$A:$J,7,FALSE),0)</f>
        <v>0.99787910922587486</v>
      </c>
      <c r="J10" s="49">
        <f t="shared" si="0"/>
        <v>0.34109813797313809</v>
      </c>
      <c r="K10" s="42"/>
      <c r="L10" s="36">
        <f>VLOOKUP(A10,DISP!$A:$AA,22,FALSE)</f>
        <v>0.29736842105263167</v>
      </c>
      <c r="M10" s="37">
        <f>+IFERROR(VLOOKUP($A10,PROD!$A:$AA,27,0),0)</f>
        <v>0.8232105263157895</v>
      </c>
      <c r="N10" s="38">
        <f>1-IFERROR(VLOOKUP(A10,Indicadores!$A:$J,10,FALSE),0)</f>
        <v>1</v>
      </c>
      <c r="O10" s="49">
        <f t="shared" si="2"/>
        <v>0.24479681440443221</v>
      </c>
    </row>
    <row r="11" spans="1:18" ht="15.75" thickBot="1" x14ac:dyDescent="0.3">
      <c r="A11" s="35">
        <f>+PROD!A13</f>
        <v>45179</v>
      </c>
      <c r="B11" s="55">
        <f>VLOOKUP(A11,DISP!$A:$AA,4,FALSE)</f>
        <v>0.38725490196078433</v>
      </c>
      <c r="C11" s="37">
        <f>+IFERROR(VLOOKUP($A11,PROD!$A:$AA,8,0),0)</f>
        <v>0.73275118497038594</v>
      </c>
      <c r="D11" s="38">
        <f>1-IFERROR(VLOOKUP(A11,Indicadores!$A:$J,4,FALSE),0)</f>
        <v>0.99838565022421522</v>
      </c>
      <c r="E11" s="49">
        <f t="shared" si="1"/>
        <v>0.28330339800234616</v>
      </c>
      <c r="F11" s="42"/>
      <c r="G11" s="36">
        <f>VLOOKUP(A11,DISP!$A:$AA,12,FALSE)</f>
        <v>0.59027777777777779</v>
      </c>
      <c r="H11" s="37">
        <f>+IFERROR(VLOOKUP($A11,PROD!$A:$AA,18,0),0)</f>
        <v>0.48619047619047617</v>
      </c>
      <c r="I11" s="38">
        <f>1-IFERROR(VLOOKUP(A11,Indicadores!$A:$J,7,FALSE),0)</f>
        <v>0.99706170421155726</v>
      </c>
      <c r="J11" s="49">
        <f t="shared" si="0"/>
        <v>0.2861441798941799</v>
      </c>
      <c r="K11" s="42"/>
      <c r="L11" s="36">
        <f>VLOOKUP(A11,DISP!$A:$AA,22,FALSE)</f>
        <v>0.87666666666666637</v>
      </c>
      <c r="M11" s="37">
        <f>+IFERROR(VLOOKUP($A11,PROD!$A:$AA,27,0),0)</f>
        <v>0.15204678362573099</v>
      </c>
      <c r="N11" s="38">
        <f>1-IFERROR(VLOOKUP(A11,Indicadores!$A:$J,10,FALSE),0)</f>
        <v>1</v>
      </c>
      <c r="O11" s="49">
        <f t="shared" si="2"/>
        <v>0.13329434697855747</v>
      </c>
    </row>
    <row r="12" spans="1:18" ht="15.75" thickBot="1" x14ac:dyDescent="0.3">
      <c r="A12" s="35">
        <f>+PROD!A14</f>
        <v>45180</v>
      </c>
      <c r="B12" s="55">
        <f>VLOOKUP(A12,DISP!$A:$AA,4,FALSE)</f>
        <v>1.6666666666669272E-3</v>
      </c>
      <c r="C12" s="37">
        <f>+IFERROR(VLOOKUP($A12,PROD!$A:$AA,8,0),0)</f>
        <v>0.37459029186826903</v>
      </c>
      <c r="D12" s="38">
        <f>1-IFERROR(VLOOKUP(A12,Indicadores!$A:$J,4,FALSE),0)</f>
        <v>0.99692982456140355</v>
      </c>
      <c r="E12" s="49">
        <f t="shared" si="1"/>
        <v>6.2240038992449466E-4</v>
      </c>
      <c r="F12" s="42"/>
      <c r="G12" s="36">
        <f>VLOOKUP(A12,DISP!$A:$AA,12,FALSE)</f>
        <v>0.19035087719298241</v>
      </c>
      <c r="H12" s="37">
        <f>+IFERROR(VLOOKUP($A12,PROD!$A:$AA,18,0),0)</f>
        <v>0.85596428571428573</v>
      </c>
      <c r="I12" s="38">
        <f>1-IFERROR(VLOOKUP(A12,Indicadores!$A:$J,7,FALSE),0)</f>
        <v>0.99850488866636067</v>
      </c>
      <c r="J12" s="49">
        <f t="shared" si="0"/>
        <v>0.16268994883040933</v>
      </c>
      <c r="K12" s="42"/>
      <c r="L12" s="36">
        <f>VLOOKUP(A12,DISP!$A:$AA,22,FALSE)</f>
        <v>0.58777777777777784</v>
      </c>
      <c r="M12" s="37">
        <f>+IFERROR(VLOOKUP($A12,PROD!$A:$AA,27,0),0)</f>
        <v>0.65204678362573099</v>
      </c>
      <c r="N12" s="38">
        <f>1-IFERROR(VLOOKUP(A12,Indicadores!$A:$J,10,FALSE),0)</f>
        <v>0.99829596412556054</v>
      </c>
      <c r="O12" s="49">
        <f t="shared" si="2"/>
        <v>0.38260552306692663</v>
      </c>
    </row>
    <row r="13" spans="1:18" ht="15.75" thickBot="1" x14ac:dyDescent="0.3">
      <c r="A13" s="35">
        <f>+PROD!A15</f>
        <v>45181</v>
      </c>
      <c r="B13" s="55">
        <f>VLOOKUP(A13,DISP!$A:$AA,4,FALSE)</f>
        <v>0.56666666666666665</v>
      </c>
      <c r="C13" s="37">
        <f>+IFERROR(VLOOKUP($A13,PROD!$A:$AA,8,0),0)</f>
        <v>0.45345140594579936</v>
      </c>
      <c r="D13" s="38">
        <f>1-IFERROR(VLOOKUP(A13,Indicadores!$A:$J,4,FALSE),0)</f>
        <v>0.99818840579710144</v>
      </c>
      <c r="E13" s="49">
        <f t="shared" si="1"/>
        <v>0.25649029707091198</v>
      </c>
      <c r="F13" s="42"/>
      <c r="G13" s="36">
        <f>VLOOKUP(A13,DISP!$A:$AA,12,FALSE)</f>
        <v>0.17843137254901975</v>
      </c>
      <c r="H13" s="37">
        <f>+IFERROR(VLOOKUP($A13,PROD!$A:$AA,18,0),0)</f>
        <v>0.73895714285714276</v>
      </c>
      <c r="I13" s="38">
        <f>1-IFERROR(VLOOKUP(A13,Indicadores!$A:$J,7,FALSE),0)</f>
        <v>0.99846952913049924</v>
      </c>
      <c r="J13" s="49">
        <f t="shared" si="0"/>
        <v>0.13165133986928115</v>
      </c>
      <c r="K13" s="42"/>
      <c r="L13" s="36">
        <f>VLOOKUP(A13,DISP!$A:$AA,22,FALSE)</f>
        <v>0.45833333333333337</v>
      </c>
      <c r="M13" s="37">
        <f>+IFERROR(VLOOKUP($A13,PROD!$A:$AA,27,0),0)</f>
        <v>0.32234210526315793</v>
      </c>
      <c r="N13" s="38">
        <f>1-IFERROR(VLOOKUP(A13,Indicadores!$A:$J,10,FALSE),0)</f>
        <v>0.99546448236137186</v>
      </c>
      <c r="O13" s="49">
        <f t="shared" si="2"/>
        <v>0.14707005360623782</v>
      </c>
    </row>
    <row r="14" spans="1:18" ht="15.75" thickBot="1" x14ac:dyDescent="0.3">
      <c r="A14" s="35">
        <f>+PROD!A16</f>
        <v>45182</v>
      </c>
      <c r="B14" s="55">
        <f>VLOOKUP(A14,DISP!$A:$AA,4,FALSE)</f>
        <v>0.97222222222222221</v>
      </c>
      <c r="C14" s="37">
        <f>+IFERROR(VLOOKUP($A14,PROD!$A:$AA,8,0),0)</f>
        <v>0.50983710251123349</v>
      </c>
      <c r="D14" s="38">
        <f>1-IFERROR(VLOOKUP(A14,Indicadores!$A:$J,4,FALSE),0)</f>
        <v>0.99613302397525139</v>
      </c>
      <c r="E14" s="49">
        <f t="shared" si="1"/>
        <v>0.49375819758542594</v>
      </c>
      <c r="F14" s="42"/>
      <c r="G14" s="36">
        <f>VLOOKUP(A14,DISP!$A:$AA,12,FALSE)</f>
        <v>0.9819444444444444</v>
      </c>
      <c r="H14" s="37">
        <f>+IFERROR(VLOOKUP($A14,PROD!$A:$AA,18,0),0)</f>
        <v>0.96772321428571439</v>
      </c>
      <c r="I14" s="38">
        <f>1-IFERROR(VLOOKUP(A14,Indicadores!$A:$J,7,FALSE),0)</f>
        <v>0.99938490873583363</v>
      </c>
      <c r="J14" s="49">
        <f t="shared" si="0"/>
        <v>0.94966594328703713</v>
      </c>
      <c r="K14" s="42"/>
      <c r="L14" s="36">
        <f>VLOOKUP(A14,DISP!$A:$AA,22,FALSE)</f>
        <v>0.59035087719298218</v>
      </c>
      <c r="M14" s="37">
        <f>+IFERROR(VLOOKUP($A14,PROD!$A:$AA,27,0),0)</f>
        <v>0.83333333333333337</v>
      </c>
      <c r="N14" s="38">
        <f>1-IFERROR(VLOOKUP(A14,Indicadores!$A:$J,10,FALSE),0)</f>
        <v>0.99605263157894741</v>
      </c>
      <c r="O14" s="49">
        <f t="shared" si="2"/>
        <v>0.49001712065250824</v>
      </c>
    </row>
    <row r="15" spans="1:18" ht="15.75" thickBot="1" x14ac:dyDescent="0.3">
      <c r="A15" s="35">
        <f>+PROD!A17</f>
        <v>45183</v>
      </c>
      <c r="B15" s="55">
        <f>VLOOKUP(A15,DISP!$A:$AA,4,FALSE)</f>
        <v>0.93888888888888899</v>
      </c>
      <c r="C15" s="37">
        <f>+IFERROR(VLOOKUP($A15,PROD!$A:$AA,8,0),0)</f>
        <v>0.93450420181873439</v>
      </c>
      <c r="D15" s="38">
        <f>1-IFERROR(VLOOKUP(A15,Indicadores!$A:$J,4,FALSE),0)</f>
        <v>0.9978551336146273</v>
      </c>
      <c r="E15" s="49">
        <f t="shared" si="1"/>
        <v>0.87551371535336453</v>
      </c>
      <c r="F15" s="42"/>
      <c r="G15" s="36">
        <f>VLOOKUP(A15,DISP!$A:$AA,12,FALSE)</f>
        <v>0.55000000000000004</v>
      </c>
      <c r="H15" s="37">
        <f>+IFERROR(VLOOKUP($A15,PROD!$A:$AA,18,0),0)</f>
        <v>0.22916666666666666</v>
      </c>
      <c r="I15" s="38">
        <f>1-IFERROR(VLOOKUP(A15,Indicadores!$A:$J,7,FALSE),0)</f>
        <v>0.99675324675324672</v>
      </c>
      <c r="J15" s="49">
        <f t="shared" si="0"/>
        <v>0.12563244047619046</v>
      </c>
      <c r="K15" s="42"/>
      <c r="L15" s="36">
        <f>VLOOKUP(A15,DISP!$A:$AA,22,FALSE)</f>
        <v>0.71222222222222209</v>
      </c>
      <c r="M15" s="37">
        <f>+IFERROR(VLOOKUP($A15,PROD!$A:$AA,27,0),0)</f>
        <v>0.64766081871345027</v>
      </c>
      <c r="N15" s="38">
        <f>1-IFERROR(VLOOKUP(A15,Indicadores!$A:$J,10,FALSE),0)</f>
        <v>0.99544018058690742</v>
      </c>
      <c r="O15" s="49">
        <f t="shared" si="2"/>
        <v>0.4591750812215723</v>
      </c>
    </row>
    <row r="16" spans="1:18" ht="15.75" thickBot="1" x14ac:dyDescent="0.3">
      <c r="A16" s="35">
        <f>+PROD!A18</f>
        <v>45184</v>
      </c>
      <c r="B16" s="55">
        <f>VLOOKUP(A16,DISP!$A:$AA,4,FALSE)</f>
        <v>0.77435897435897438</v>
      </c>
      <c r="C16" s="37">
        <f>+IFERROR(VLOOKUP($A16,PROD!$A:$AA,8,0),0)</f>
        <v>0.52370351506986601</v>
      </c>
      <c r="D16" s="38">
        <f>1-IFERROR(VLOOKUP(A16,Indicadores!$A:$J,4,FALSE),0)</f>
        <v>0.99767850420378967</v>
      </c>
      <c r="E16" s="49">
        <f t="shared" si="1"/>
        <v>0.40459307012172713</v>
      </c>
      <c r="F16" s="42"/>
      <c r="G16" s="36">
        <f>VLOOKUP(A16,DISP!$A:$AA,12,FALSE)</f>
        <v>0.73611111111111116</v>
      </c>
      <c r="H16" s="37">
        <f>+IFERROR(VLOOKUP($A16,PROD!$A:$AA,18,0),0)</f>
        <v>0.29800595238095234</v>
      </c>
      <c r="I16" s="38">
        <f>1-IFERROR(VLOOKUP(A16,Indicadores!$A:$J,7,FALSE),0)</f>
        <v>0.99760311594926598</v>
      </c>
      <c r="J16" s="49">
        <f t="shared" si="0"/>
        <v>0.21883969907407408</v>
      </c>
      <c r="K16" s="42"/>
      <c r="L16" s="36">
        <f>VLOOKUP(A16,DISP!$A:$AA,22,FALSE)</f>
        <v>0.28645833333333331</v>
      </c>
      <c r="M16" s="37">
        <f>+IFERROR(VLOOKUP($A16,PROD!$A:$AA,27,0),0)</f>
        <v>0.64890243902439015</v>
      </c>
      <c r="N16" s="38">
        <f>1-IFERROR(VLOOKUP(A16,Indicadores!$A:$J,10,FALSE),0)</f>
        <v>0.99910209025037067</v>
      </c>
      <c r="O16" s="49">
        <f t="shared" si="2"/>
        <v>0.18571660456187894</v>
      </c>
    </row>
    <row r="17" spans="1:15" ht="15.75" thickBot="1" x14ac:dyDescent="0.3">
      <c r="A17" s="35">
        <f>+PROD!A19</f>
        <v>45185</v>
      </c>
      <c r="B17" s="55">
        <f>VLOOKUP(A17,DISP!$A:$AA,4,FALSE)</f>
        <v>0.6958333333333333</v>
      </c>
      <c r="C17" s="37">
        <f>+IFERROR(VLOOKUP($A17,PROD!$A:$AA,8,0),0)</f>
        <v>0.1254943195353766</v>
      </c>
      <c r="D17" s="38">
        <f>1-IFERROR(VLOOKUP(A17,Indicadores!$A:$J,4,FALSE),0)</f>
        <v>0.99502513615416843</v>
      </c>
      <c r="E17" s="49">
        <f t="shared" si="1"/>
        <v>8.68887099909912E-2</v>
      </c>
      <c r="F17" s="42"/>
      <c r="G17" s="36">
        <f>VLOOKUP(A17,DISP!$A:$AA,12,FALSE)</f>
        <v>0.70769230769230762</v>
      </c>
      <c r="H17" s="37">
        <f>+IFERROR(VLOOKUP($A17,PROD!$A:$AA,18,0),0)</f>
        <v>0.53931547619047615</v>
      </c>
      <c r="I17" s="38">
        <f>1-IFERROR(VLOOKUP(A17,Indicadores!$A:$J,7,FALSE),0)</f>
        <v>0.99634677997902987</v>
      </c>
      <c r="J17" s="49">
        <f t="shared" si="0"/>
        <v>0.38027509157509148</v>
      </c>
      <c r="K17" s="42"/>
      <c r="L17" s="36">
        <f>VLOOKUP(A17,DISP!$A:$AA,22,FALSE)</f>
        <v>0.66666666666666685</v>
      </c>
      <c r="M17" s="37">
        <f>+IFERROR(VLOOKUP($A17,PROD!$A:$AA,27,0),0)</f>
        <v>0.81492690058479533</v>
      </c>
      <c r="N17" s="38">
        <f>1-IFERROR(VLOOKUP(A17,Indicadores!$A:$J,10,FALSE),0)</f>
        <v>0.99751708796038818</v>
      </c>
      <c r="O17" s="49">
        <f t="shared" si="2"/>
        <v>0.54193567251462005</v>
      </c>
    </row>
    <row r="18" spans="1:15" ht="15.75" thickBot="1" x14ac:dyDescent="0.3">
      <c r="A18" s="35">
        <f>+PROD!A20</f>
        <v>45187</v>
      </c>
      <c r="B18" s="55">
        <f>VLOOKUP(A18,DISP!$A:$AA,4,FALSE)</f>
        <v>0.91923076923076918</v>
      </c>
      <c r="C18" s="37">
        <f>+IFERROR(VLOOKUP($A18,PROD!$A:$AA,8,0),0)</f>
        <v>0.54019863143108271</v>
      </c>
      <c r="D18" s="38">
        <f>1-IFERROR(VLOOKUP(A18,Indicadores!$A:$J,4,FALSE),0)</f>
        <v>0.9975669099756691</v>
      </c>
      <c r="E18" s="49">
        <f t="shared" si="1"/>
        <v>0.49535901079853822</v>
      </c>
      <c r="F18" s="42"/>
      <c r="G18" s="36">
        <f>VLOOKUP(A18,DISP!$A:$AA,12,FALSE)</f>
        <v>0.53796296296296298</v>
      </c>
      <c r="H18" s="37">
        <f>+IFERROR(VLOOKUP($A18,PROD!$A:$AA,18,0),0)</f>
        <v>0.7862797619047619</v>
      </c>
      <c r="I18" s="38">
        <f>1-IFERROR(VLOOKUP(A18,Indicadores!$A:$J,7,FALSE),0)</f>
        <v>0.99715734887770169</v>
      </c>
      <c r="J18" s="49">
        <f t="shared" si="0"/>
        <v>0.42178697916666669</v>
      </c>
      <c r="K18" s="42"/>
      <c r="L18" s="36">
        <f>VLOOKUP(A18,DISP!$A:$AA,22,FALSE)</f>
        <v>0.59066666666666678</v>
      </c>
      <c r="M18" s="37">
        <f>+IFERROR(VLOOKUP($A18,PROD!$A:$AA,27,0),0)</f>
        <v>1.0247831978319784</v>
      </c>
      <c r="N18" s="38">
        <f>1-IFERROR(VLOOKUP(A18,Indicadores!$A:$J,10,FALSE),0)</f>
        <v>0.99894220470983353</v>
      </c>
      <c r="O18" s="49">
        <f t="shared" si="2"/>
        <v>0.60466498644986466</v>
      </c>
    </row>
    <row r="19" spans="1:15" ht="15.75" thickBot="1" x14ac:dyDescent="0.3">
      <c r="A19" s="35">
        <f>+PROD!A21</f>
        <v>45188</v>
      </c>
      <c r="B19" s="55">
        <f>VLOOKUP(A19,DISP!$A:$AA,4,FALSE)</f>
        <v>0.63958333333333384</v>
      </c>
      <c r="C19" s="37">
        <f>+IFERROR(VLOOKUP($A19,PROD!$A:$AA,8,0),0)</f>
        <v>0.31215857655689089</v>
      </c>
      <c r="D19" s="38">
        <f>1-IFERROR(VLOOKUP(A19,Indicadores!$A:$J,4,FALSE),0)</f>
        <v>0.99778947368421056</v>
      </c>
      <c r="E19" s="49">
        <f t="shared" si="1"/>
        <v>0.1992100881984892</v>
      </c>
      <c r="F19" s="42"/>
      <c r="G19" s="36">
        <f>VLOOKUP(A19,DISP!$A:$AA,12,FALSE)</f>
        <v>0.79420289855072457</v>
      </c>
      <c r="H19" s="37">
        <f>+IFERROR(VLOOKUP($A19,PROD!$A:$AA,18,0),0)</f>
        <v>0.96303641456582634</v>
      </c>
      <c r="I19" s="38">
        <f>1-IFERROR(VLOOKUP(A19,Indicadores!$A:$J,7,FALSE),0)</f>
        <v>0.99835953043012882</v>
      </c>
      <c r="J19" s="88">
        <f t="shared" si="0"/>
        <v>0.76359160475784515</v>
      </c>
      <c r="K19" s="42"/>
      <c r="L19" s="36">
        <f>VLOOKUP(A19,DISP!$A:$AA,22,FALSE)</f>
        <v>0</v>
      </c>
      <c r="M19" s="37">
        <f>+IFERROR(VLOOKUP($A19,PROD!$A:$AA,27,0),0)</f>
        <v>0</v>
      </c>
      <c r="N19" s="38">
        <f>1-IFERROR(VLOOKUP(A19,Indicadores!$A:$J,10,FALSE),0)</f>
        <v>1</v>
      </c>
      <c r="O19" s="49">
        <f t="shared" si="2"/>
        <v>0</v>
      </c>
    </row>
    <row r="20" spans="1:15" ht="15.75" thickBot="1" x14ac:dyDescent="0.3">
      <c r="A20" s="35">
        <f>+PROD!A22</f>
        <v>45189</v>
      </c>
      <c r="B20" s="55">
        <f>VLOOKUP(A20,DISP!$A:$AA,4,FALSE)</f>
        <v>0.85166666666666635</v>
      </c>
      <c r="C20" s="37">
        <f>+IFERROR(VLOOKUP($A20,PROD!$A:$AA,8,0),0)</f>
        <v>0.88009003310523848</v>
      </c>
      <c r="D20" s="38">
        <f>1-IFERROR(VLOOKUP(A20,Indicadores!$A:$J,4,FALSE),0)</f>
        <v>0.99800253882915169</v>
      </c>
      <c r="E20" s="49">
        <f t="shared" si="1"/>
        <v>0.7480461611340663</v>
      </c>
      <c r="F20" s="42"/>
      <c r="G20" s="36">
        <f>VLOOKUP(A20,DISP!$A:$AA,12,FALSE)</f>
        <v>0.7680555555555556</v>
      </c>
      <c r="H20" s="37">
        <f>+IFERROR(VLOOKUP($A20,PROD!$A:$AA,18,0),0)</f>
        <v>0.49556547619047614</v>
      </c>
      <c r="I20" s="38">
        <f>1-IFERROR(VLOOKUP(A20,Indicadores!$A:$J,7,FALSE),0)</f>
        <v>0.99738754429163412</v>
      </c>
      <c r="J20" s="92">
        <f t="shared" si="0"/>
        <v>0.37962745949074073</v>
      </c>
      <c r="K20" s="42"/>
      <c r="L20" s="36">
        <f>VLOOKUP(A20,DISP!$A:$AA,22,FALSE)</f>
        <v>0.39583333333333348</v>
      </c>
      <c r="M20" s="37">
        <f>+IFERROR(VLOOKUP($A20,PROD!$A:$AA,27,0),0)</f>
        <v>0.96489159891598908</v>
      </c>
      <c r="N20" s="38">
        <f>1-IFERROR(VLOOKUP(A20,Indicadores!$A:$J,10,FALSE),0)</f>
        <v>0.99533766799140555</v>
      </c>
      <c r="O20" s="88">
        <f t="shared" si="2"/>
        <v>0.38015554426377607</v>
      </c>
    </row>
    <row r="21" spans="1:15" ht="15.75" thickBot="1" x14ac:dyDescent="0.3">
      <c r="A21" s="123">
        <f>+PROD!A23</f>
        <v>45190</v>
      </c>
      <c r="B21" s="85">
        <f>VLOOKUP(A21,DISP!$A:$AA,4,FALSE)</f>
        <v>0.96666666666666645</v>
      </c>
      <c r="C21" s="85">
        <f>+IFERROR(VLOOKUP($A21,PROD!$A:$AA,8,0),0)</f>
        <v>0.74352887056098182</v>
      </c>
      <c r="D21" s="38">
        <f>1-IFERROR(VLOOKUP(A21,Indicadores!$A:$J,4,FALSE),0)</f>
        <v>0.99913823581403571</v>
      </c>
      <c r="E21" s="88">
        <f t="shared" si="1"/>
        <v>0.71812518654213164</v>
      </c>
      <c r="F21" s="42"/>
      <c r="G21" s="36">
        <f>VLOOKUP(A21,DISP!$A:$AA,12,FALSE)</f>
        <v>0.61969696969696964</v>
      </c>
      <c r="H21" s="37">
        <f>+IFERROR(VLOOKUP($A21,PROD!$A:$AA,18,0),0)</f>
        <v>0.35077380952380949</v>
      </c>
      <c r="I21" s="38">
        <f>1-IFERROR(VLOOKUP(A21,Indicadores!$A:$J,7,FALSE),0)</f>
        <v>0.99655523502460541</v>
      </c>
      <c r="J21" s="92">
        <f t="shared" si="0"/>
        <v>0.21662466630591623</v>
      </c>
      <c r="K21" s="42"/>
      <c r="L21" s="36">
        <f>VLOOKUP(A21,DISP!$A:$AA,22,FALSE)</f>
        <v>0.76507936507936525</v>
      </c>
      <c r="M21" s="37">
        <f>+IFERROR(VLOOKUP($A21,PROD!$A:$AA,27,0),0)</f>
        <v>0.9096491228070176</v>
      </c>
      <c r="N21" s="38">
        <f>1-IFERROR(VLOOKUP(A21,Indicadores!$A:$J,10,FALSE),0)</f>
        <v>0.99620700739312118</v>
      </c>
      <c r="O21" s="91">
        <f t="shared" si="2"/>
        <v>0.69331402580525403</v>
      </c>
    </row>
    <row r="22" spans="1:15" ht="15.75" thickBot="1" x14ac:dyDescent="0.3">
      <c r="A22" s="86">
        <f>+PROD!A24</f>
        <v>45191</v>
      </c>
      <c r="B22" s="85">
        <f>VLOOKUP(A22,DISP!$A:$AA,4,FALSE)</f>
        <v>0.7370370370370366</v>
      </c>
      <c r="C22" s="85">
        <f>+IFERROR(VLOOKUP($A22,PROD!$A:$AA,8,0),0)</f>
        <v>0.34817181865229635</v>
      </c>
      <c r="D22" s="38">
        <f>1-IFERROR(VLOOKUP(A22,Indicadores!$A:$J,4,FALSE),0)</f>
        <v>0.99683842959607394</v>
      </c>
      <c r="E22" s="93">
        <f t="shared" ref="E22:E24" si="3">+B22*C22*D22</f>
        <v>0.2558042175483623</v>
      </c>
      <c r="G22" s="36">
        <f>VLOOKUP(A22,DISP!$A:$AA,12,FALSE)</f>
        <v>0.56666666666666654</v>
      </c>
      <c r="H22" s="37">
        <f>+IFERROR(VLOOKUP($A22,PROD!$A:$AA,18,0),0)</f>
        <v>0.62799702380952371</v>
      </c>
      <c r="I22" s="38">
        <f>1-IFERROR(VLOOKUP(A22,Indicadores!$A:$J,7,FALSE),0)</f>
        <v>0.99784367343263491</v>
      </c>
      <c r="J22" s="92">
        <f t="shared" ref="J22:J24" si="4">+G22*H22*I22</f>
        <v>0.35509761904761888</v>
      </c>
      <c r="K22" s="42"/>
      <c r="L22" s="36">
        <f>VLOOKUP(A22,DISP!$A:$AA,22,FALSE)</f>
        <v>0.83333333333333348</v>
      </c>
      <c r="M22" s="37">
        <f>+IFERROR(VLOOKUP($A22,PROD!$A:$AA,27,0),0)</f>
        <v>0.47950877192982461</v>
      </c>
      <c r="N22" s="38">
        <f>1-IFERROR(VLOOKUP(A22,Indicadores!$A:$J,10,FALSE),0)</f>
        <v>0.99795721742524024</v>
      </c>
      <c r="O22" s="92">
        <f t="shared" ref="O22:O24" si="5">+L22*M22*N22</f>
        <v>0.39877436647173498</v>
      </c>
    </row>
    <row r="23" spans="1:15" ht="15.75" thickBot="1" x14ac:dyDescent="0.3">
      <c r="A23" s="87">
        <f>+PROD!A25</f>
        <v>45192</v>
      </c>
      <c r="B23" s="85">
        <f>VLOOKUP(A23,DISP!$A:$AA,4,FALSE)</f>
        <v>0.41904761904761889</v>
      </c>
      <c r="C23" s="85">
        <f>+IFERROR(VLOOKUP($A23,PROD!$A:$AA,8,0),0)</f>
        <v>0.23936648238357716</v>
      </c>
      <c r="D23" s="38">
        <f>1-IFERROR(VLOOKUP(A23,Indicadores!$A:$J,4,FALSE),0)</f>
        <v>0.99924499293038838</v>
      </c>
      <c r="E23" s="50">
        <f t="shared" si="3"/>
        <v>0.10023022281785308</v>
      </c>
      <c r="G23" s="36">
        <f>VLOOKUP(A23,DISP!$A:$AA,12,FALSE)</f>
        <v>0.57500000000000007</v>
      </c>
      <c r="H23" s="37">
        <f>+IFERROR(VLOOKUP($A23,PROD!$A:$AA,18,0),0)</f>
        <v>0.18050595238095238</v>
      </c>
      <c r="I23" s="38">
        <f>1-IFERROR(VLOOKUP(A23,Indicadores!$A:$J,7,FALSE),0)</f>
        <v>0.9896949711459192</v>
      </c>
      <c r="J23" s="92">
        <f t="shared" si="4"/>
        <v>0.10272135416666667</v>
      </c>
      <c r="K23" s="42"/>
      <c r="L23" s="36">
        <f>VLOOKUP(A23,DISP!$A:$AA,22,FALSE)</f>
        <v>0.82685185185185206</v>
      </c>
      <c r="M23" s="37">
        <f>+IFERROR(VLOOKUP($A23,PROD!$A:$AA,27,0),0)</f>
        <v>0.5823830409356725</v>
      </c>
      <c r="N23" s="38">
        <f>1-IFERROR(VLOOKUP(A23,Indicadores!$A:$J,10,FALSE),0)</f>
        <v>0.99477846115225299</v>
      </c>
      <c r="O23" s="92">
        <f t="shared" si="5"/>
        <v>0.47903009259259266</v>
      </c>
    </row>
    <row r="24" spans="1:15" x14ac:dyDescent="0.25">
      <c r="A24" s="89">
        <f>+PROD!A26</f>
        <v>45194</v>
      </c>
      <c r="B24" s="85">
        <f>VLOOKUP(A24,DISP!$A:$AA,4,FALSE)</f>
        <v>0.5547619047619049</v>
      </c>
      <c r="C24" s="85">
        <f>+IFERROR(VLOOKUP($A24,PROD!$A:$AA,8,0),0)</f>
        <v>0.9220178587564587</v>
      </c>
      <c r="D24" s="38">
        <f>1-IFERROR(VLOOKUP(A24,Indicadores!$A:$J,4,FALSE),0)</f>
        <v>0.99832501781895933</v>
      </c>
      <c r="E24" s="90">
        <f t="shared" si="3"/>
        <v>0.51064362952018727</v>
      </c>
      <c r="G24" s="36">
        <f>VLOOKUP(A24,DISP!$A:$AA,12,FALSE)</f>
        <v>0.80833333333333313</v>
      </c>
      <c r="H24" s="37">
        <f>+IFERROR(VLOOKUP($A24,PROD!$A:$AA,18,0),0)</f>
        <v>0.45904761904761909</v>
      </c>
      <c r="I24" s="38">
        <f>1-IFERROR(VLOOKUP(A24,Indicadores!$A:$J,7,FALSE),0)</f>
        <v>0.9980873962655602</v>
      </c>
      <c r="J24" s="92">
        <f t="shared" si="4"/>
        <v>0.37035379464285706</v>
      </c>
      <c r="K24" s="42"/>
      <c r="L24" s="36">
        <f>VLOOKUP(A24,DISP!$A:$AA,22,FALSE)</f>
        <v>0.78666666666666663</v>
      </c>
      <c r="M24" s="37">
        <f>+IFERROR(VLOOKUP($A24,PROD!$A:$AA,27,0),0)</f>
        <v>0.42105263157894735</v>
      </c>
      <c r="N24" s="38">
        <f>1-IFERROR(VLOOKUP(A24,Indicadores!$A:$J,10,FALSE),0)</f>
        <v>0.99764583333333334</v>
      </c>
      <c r="O24" s="92">
        <f t="shared" si="5"/>
        <v>0.33044830409356718</v>
      </c>
    </row>
    <row r="25" spans="1:15" x14ac:dyDescent="0.25">
      <c r="A25" s="89">
        <f>+PROD!A27</f>
        <v>45195</v>
      </c>
      <c r="B25" s="85">
        <f>VLOOKUP(A25,DISP!$A:$AA,4,FALSE)</f>
        <v>0.59814814814814821</v>
      </c>
      <c r="C25" s="85">
        <f>+IFERROR(VLOOKUP($A25,PROD!$A:$AA,8,0),0)</f>
        <v>0.15785366334518985</v>
      </c>
      <c r="D25" s="38">
        <f>1-IFERROR(VLOOKUP(A25,Indicadores!$A:$J,4,FALSE),0)</f>
        <v>0.97980849292256456</v>
      </c>
      <c r="E25" s="90">
        <f t="shared" ref="E25:E30" si="6">+B25*C25*D25</f>
        <v>9.2513396805577228E-2</v>
      </c>
      <c r="G25" s="36">
        <f>VLOOKUP(A25,DISP!$A:$AA,12,FALSE)</f>
        <v>0.73444444444444479</v>
      </c>
      <c r="H25" s="37">
        <f>+IFERROR(VLOOKUP($A25,PROD!$A:$AA,18,0),0)</f>
        <v>0.60697619047619045</v>
      </c>
      <c r="I25" s="38">
        <f>1-IFERROR(VLOOKUP(A25,Indicadores!$A:$J,7,FALSE),0)</f>
        <v>0.99619993723767308</v>
      </c>
      <c r="J25" s="92">
        <f t="shared" ref="J25:J29" si="7">+G25*H25*I25</f>
        <v>0.44409625992063512</v>
      </c>
      <c r="K25" s="42"/>
      <c r="L25" s="36">
        <f>VLOOKUP(A25,DISP!$A:$AA,22,FALSE)</f>
        <v>0.86666666666666659</v>
      </c>
      <c r="M25" s="37">
        <f>+IFERROR(VLOOKUP($A25,PROD!$A:$AA,27,0),0)</f>
        <v>0.71004385964912275</v>
      </c>
      <c r="N25" s="38">
        <f>1-IFERROR(VLOOKUP(A25,Indicadores!$A:$J,10,FALSE),0)</f>
        <v>0.99742623592151047</v>
      </c>
      <c r="O25" s="92">
        <f t="shared" ref="O25:O30" si="8">+L25*M25*N25</f>
        <v>0.61378752436647155</v>
      </c>
    </row>
    <row r="26" spans="1:15" x14ac:dyDescent="0.25">
      <c r="A26" s="89">
        <f>+PROD!A28</f>
        <v>45196</v>
      </c>
      <c r="B26" s="85">
        <f>VLOOKUP(A26,DISP!$A:$AA,4,FALSE)</f>
        <v>0.7597222222222223</v>
      </c>
      <c r="C26" s="85">
        <f>+IFERROR(VLOOKUP($A26,PROD!$A:$AA,8,0),0)</f>
        <v>0.18977927102757672</v>
      </c>
      <c r="D26" s="38">
        <f>1-IFERROR(VLOOKUP(A26,Indicadores!$A:$J,4,FALSE),0)</f>
        <v>0.99818200706420113</v>
      </c>
      <c r="E26" s="90">
        <f t="shared" si="6"/>
        <v>0.14391741215063569</v>
      </c>
      <c r="G26" s="36">
        <f>VLOOKUP(A26,DISP!$A:$AA,12,FALSE)</f>
        <v>0.55666666666666631</v>
      </c>
      <c r="H26" s="37">
        <f>+IFERROR(VLOOKUP($A26,PROD!$A:$AA,18,0),0)</f>
        <v>0.13785714285714284</v>
      </c>
      <c r="I26" s="38">
        <f>1-IFERROR(VLOOKUP(A26,Indicadores!$A:$J,7,FALSE),0)</f>
        <v>0.99190414507772018</v>
      </c>
      <c r="J26" s="92">
        <f t="shared" si="7"/>
        <v>7.6119196428571373E-2</v>
      </c>
      <c r="K26" s="42"/>
      <c r="L26" s="36">
        <f>VLOOKUP(A26,DISP!$A:$AA,22,FALSE)</f>
        <v>0.83974358974358965</v>
      </c>
      <c r="M26" s="37">
        <f>+IFERROR(VLOOKUP($A26,PROD!$A:$AA,27,0),0)</f>
        <v>0.31169590643274853</v>
      </c>
      <c r="N26" s="38">
        <f>1-IFERROR(VLOOKUP(A26,Indicadores!$A:$J,10,FALSE),0)</f>
        <v>0.99699812382739217</v>
      </c>
      <c r="O26" s="92">
        <f t="shared" si="8"/>
        <v>0.26095891437996699</v>
      </c>
    </row>
    <row r="27" spans="1:15" x14ac:dyDescent="0.25">
      <c r="A27" s="89">
        <f>+PROD!A29</f>
        <v>45197</v>
      </c>
      <c r="B27" s="85">
        <f>VLOOKUP(A27,DISP!$A:$AA,4,FALSE)</f>
        <v>0.8931818181818183</v>
      </c>
      <c r="C27" s="85">
        <f>+IFERROR(VLOOKUP($A27,PROD!$A:$AA,8,0),0)</f>
        <v>0.96328850845703284</v>
      </c>
      <c r="D27" s="38">
        <f>1-IFERROR(VLOOKUP(A27,Indicadores!$A:$J,4,FALSE),0)</f>
        <v>0.99906194569518347</v>
      </c>
      <c r="E27" s="90">
        <f t="shared" si="6"/>
        <v>0.85958468720291714</v>
      </c>
      <c r="G27" s="36">
        <f>VLOOKUP(A27,DISP!$A:$AA,12,FALSE)</f>
        <v>0.93690476190476191</v>
      </c>
      <c r="H27" s="37">
        <f>+IFERROR(VLOOKUP($A27,PROD!$A:$AA,18,0),0)</f>
        <v>0.54964285714285721</v>
      </c>
      <c r="I27" s="38">
        <f>1-IFERROR(VLOOKUP(A27,Indicadores!$A:$J,7,FALSE),0)</f>
        <v>0.99772579597140998</v>
      </c>
      <c r="J27" s="92">
        <f t="shared" si="7"/>
        <v>0.51379187925170078</v>
      </c>
      <c r="K27" s="42"/>
      <c r="L27" s="36">
        <f>VLOOKUP(A27,DISP!$A:$AA,22,FALSE)</f>
        <v>0.47013888888888888</v>
      </c>
      <c r="M27" s="37">
        <f>+IFERROR(VLOOKUP($A27,PROD!$A:$AA,27,0),0)</f>
        <v>0.97166666666666657</v>
      </c>
      <c r="N27" s="38">
        <f>1-IFERROR(VLOOKUP(A27,Indicadores!$A:$J,10,FALSE),0)</f>
        <v>0.99804766486772933</v>
      </c>
      <c r="O27" s="92">
        <f t="shared" si="8"/>
        <v>0.45592642464619088</v>
      </c>
    </row>
    <row r="28" spans="1:15" x14ac:dyDescent="0.25">
      <c r="A28" s="89">
        <f>+PROD!A30</f>
        <v>45198</v>
      </c>
      <c r="B28" s="85">
        <f>VLOOKUP(A28,DISP!$A:$AA,4,FALSE)</f>
        <v>0.96166666666666689</v>
      </c>
      <c r="C28" s="85">
        <f>+IFERROR(VLOOKUP($A28,PROD!$A:$AA,8,0),0)</f>
        <v>0.87404401435929424</v>
      </c>
      <c r="D28" s="38">
        <f>1-IFERROR(VLOOKUP(A28,Indicadores!$A:$J,4,FALSE),0)</f>
        <v>0.99864661654135334</v>
      </c>
      <c r="E28" s="90">
        <f t="shared" si="6"/>
        <v>0.8394014222382864</v>
      </c>
      <c r="G28" s="36">
        <f>VLOOKUP(A28,DISP!$A:$AA,12,FALSE)</f>
        <v>0.82916666666666661</v>
      </c>
      <c r="H28" s="37">
        <f>+IFERROR(VLOOKUP($A28,PROD!$A:$AA,18,0),0)</f>
        <v>0.69434523809523807</v>
      </c>
      <c r="I28" s="38">
        <f>1-IFERROR(VLOOKUP(A28,Indicadores!$A:$J,7,FALSE),0)</f>
        <v>0.99864980711530216</v>
      </c>
      <c r="J28" s="92">
        <f t="shared" si="7"/>
        <v>0.57495058283730149</v>
      </c>
      <c r="K28" s="42"/>
      <c r="L28" s="36">
        <f>VLOOKUP(A28,DISP!$A:$AA,22,FALSE)</f>
        <v>0.6428571428571429</v>
      </c>
      <c r="M28" s="37">
        <f>+IFERROR(VLOOKUP($A28,PROD!$A:$AA,27,0),0)</f>
        <v>0.26315789473684209</v>
      </c>
      <c r="N28" s="38">
        <f>1-IFERROR(VLOOKUP(A28,Indicadores!$A:$J,10,FALSE),0)</f>
        <v>0.99283333333333335</v>
      </c>
      <c r="O28" s="92">
        <f t="shared" si="8"/>
        <v>0.16796052631578948</v>
      </c>
    </row>
    <row r="29" spans="1:15" ht="15.75" thickBot="1" x14ac:dyDescent="0.3">
      <c r="A29" s="119">
        <f>+PROD!A31</f>
        <v>45199</v>
      </c>
      <c r="B29" s="85">
        <f>VLOOKUP(A29,DISP!$A:$AA,4,FALSE)</f>
        <v>0.8078431372549022</v>
      </c>
      <c r="C29" s="85">
        <f>+IFERROR(VLOOKUP($A29,PROD!$A:$AA,8,0),0)</f>
        <v>0.70975002669777298</v>
      </c>
      <c r="D29" s="38">
        <f>1-IFERROR(VLOOKUP(A29,Indicadores!$A:$J,4,FALSE),0)</f>
        <v>0.99722222222222223</v>
      </c>
      <c r="E29" s="120">
        <f t="shared" si="6"/>
        <v>0.57177400298918424</v>
      </c>
      <c r="G29" s="36">
        <f>VLOOKUP(A29,DISP!$A:$AA,12,FALSE)</f>
        <v>0.44807692307692315</v>
      </c>
      <c r="H29" s="37">
        <f>+IFERROR(VLOOKUP($A29,PROD!$A:$AA,18,0),0)</f>
        <v>1.0353322128851541</v>
      </c>
      <c r="I29" s="38">
        <f>1-IFERROR(VLOOKUP(A29,Indicadores!$A:$J,7,FALSE),0)</f>
        <v>0.99891778873937542</v>
      </c>
      <c r="J29" s="92">
        <f t="shared" si="7"/>
        <v>0.46340642533936666</v>
      </c>
      <c r="K29" s="42"/>
      <c r="L29" s="36">
        <f>VLOOKUP(A29,DISP!$A:$AA,22,FALSE)</f>
        <v>0.5992753623188406</v>
      </c>
      <c r="M29" s="37">
        <f>+IFERROR(VLOOKUP($A29,PROD!$A:$AA,27,0),0)</f>
        <v>0.92922493224932257</v>
      </c>
      <c r="N29" s="38">
        <f>1-IFERROR(VLOOKUP(A29,Indicadores!$A:$J,10,FALSE),0)</f>
        <v>0.99825013707259602</v>
      </c>
      <c r="O29" s="92">
        <f t="shared" si="8"/>
        <v>0.55588717646596764</v>
      </c>
    </row>
    <row r="30" spans="1:15" ht="15.75" thickBot="1" x14ac:dyDescent="0.3">
      <c r="A30" s="121" t="s">
        <v>264</v>
      </c>
      <c r="B30" s="122">
        <f>VLOOKUP(A30,DISP!$A:$AA,4,FALSE)</f>
        <v>0.74351585014409238</v>
      </c>
      <c r="C30" s="122">
        <f>+IFERROR(VLOOKUP($A30,PROD!$A:$AA,8,0),0)</f>
        <v>0.55829226744262095</v>
      </c>
      <c r="D30" s="117">
        <f>1-IFERROR(VLOOKUP(A30,Indicadores!$A:$J,4,FALSE),0)</f>
        <v>0.99757273881601538</v>
      </c>
      <c r="E30" s="93">
        <f t="shared" si="6"/>
        <v>0.41409159580252164</v>
      </c>
      <c r="G30" s="115">
        <f>VLOOKUP(A30,DISP!$A:$AA,12,FALSE)</f>
        <v>0.67317578772802644</v>
      </c>
      <c r="H30" s="116">
        <f>+IFERROR(VLOOKUP($A30,PROD!$A:$AA,18,0),0)</f>
        <v>0.6291353615520282</v>
      </c>
      <c r="I30" s="117">
        <f>1-IFERROR(VLOOKUP(A30,Indicadores!$A:$J,7,FALSE),0)</f>
        <v>0.99786281808058008</v>
      </c>
      <c r="J30" s="93">
        <f>+G30*H30*I30</f>
        <v>0.42261355610798151</v>
      </c>
      <c r="L30" s="115">
        <f>VLOOKUP(A30,DISP!$A:$AA,22,FALSE)</f>
        <v>0.6193048576214405</v>
      </c>
      <c r="M30" s="116">
        <f>+IFERROR(VLOOKUP($A30,PROD!$A:$AA,27,0),0)</f>
        <v>0.63804626380766727</v>
      </c>
      <c r="N30" s="117">
        <f>1-IFERROR(VLOOKUP(A30,Indicadores!$A:$J,10,FALSE),0)</f>
        <v>0.99772629616217134</v>
      </c>
      <c r="O30" s="93">
        <f t="shared" si="8"/>
        <v>0.39424670751796431</v>
      </c>
    </row>
  </sheetData>
  <autoFilter ref="A2:E21" xr:uid="{00000000-0009-0000-0000-000007000000}"/>
  <mergeCells count="4">
    <mergeCell ref="Q3:R4"/>
    <mergeCell ref="B1:E1"/>
    <mergeCell ref="G1:J1"/>
    <mergeCell ref="L1:O1"/>
  </mergeCells>
  <phoneticPr fontId="4" type="noConversion"/>
  <conditionalFormatting sqref="B31:B1048576 B1:B2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:E29 E31:E1048576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:J29 J31:J1048576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:O29 O31:O1048576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:J29">
    <cfRule type="cellIs" dxfId="23" priority="948" operator="greaterThan">
      <formula>1</formula>
    </cfRule>
    <cfRule type="cellIs" dxfId="22" priority="949" operator="between">
      <formula>0.8001</formula>
      <formula>1</formula>
    </cfRule>
    <cfRule type="cellIs" dxfId="21" priority="950" operator="between">
      <formula>50.01</formula>
      <formula>0.8</formula>
    </cfRule>
    <cfRule type="cellIs" dxfId="20" priority="951" operator="between">
      <formula>0</formula>
      <formula>0.5</formula>
    </cfRule>
    <cfRule type="colorScale" priority="9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3:O29">
    <cfRule type="cellIs" dxfId="19" priority="958" operator="greaterThan">
      <formula>1</formula>
    </cfRule>
    <cfRule type="cellIs" dxfId="18" priority="959" operator="between">
      <formula>0.8001</formula>
      <formula>1</formula>
    </cfRule>
    <cfRule type="cellIs" dxfId="17" priority="960" operator="between">
      <formula>50.01</formula>
      <formula>0.8</formula>
    </cfRule>
    <cfRule type="cellIs" dxfId="16" priority="961" operator="between">
      <formula>0</formula>
      <formula>0.5</formula>
    </cfRule>
    <cfRule type="colorScale" priority="9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:E29">
    <cfRule type="cellIs" dxfId="15" priority="968" operator="greaterThan">
      <formula>1</formula>
    </cfRule>
    <cfRule type="cellIs" dxfId="14" priority="969" operator="between">
      <formula>0.8001</formula>
      <formula>1</formula>
    </cfRule>
    <cfRule type="cellIs" dxfId="13" priority="970" operator="between">
      <formula>50.01</formula>
      <formula>0.8</formula>
    </cfRule>
    <cfRule type="cellIs" dxfId="12" priority="971" operator="between">
      <formula>0</formula>
      <formula>0.5</formula>
    </cfRule>
    <cfRule type="colorScale" priority="9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0">
    <cfRule type="cellIs" dxfId="11" priority="14" operator="greaterThan">
      <formula>1</formula>
    </cfRule>
    <cfRule type="cellIs" dxfId="10" priority="15" operator="between">
      <formula>0.8001</formula>
      <formula>1</formula>
    </cfRule>
    <cfRule type="cellIs" dxfId="9" priority="16" operator="between">
      <formula>50.01</formula>
      <formula>0.8</formula>
    </cfRule>
    <cfRule type="cellIs" dxfId="8" priority="17" operator="between">
      <formula>0</formula>
      <formula>0.5</formula>
    </cfRule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0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0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0">
    <cfRule type="cellIs" dxfId="7" priority="8" operator="greaterThan">
      <formula>1</formula>
    </cfRule>
    <cfRule type="cellIs" dxfId="6" priority="9" operator="between">
      <formula>0.8001</formula>
      <formula>1</formula>
    </cfRule>
    <cfRule type="cellIs" dxfId="5" priority="10" operator="between">
      <formula>50.01</formula>
      <formula>0.8</formula>
    </cfRule>
    <cfRule type="cellIs" dxfId="4" priority="11" operator="between">
      <formula>0</formula>
      <formula>0.5</formula>
    </cfRule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3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30">
    <cfRule type="cellIs" dxfId="3" priority="2" operator="greaterThan">
      <formula>1</formula>
    </cfRule>
    <cfRule type="cellIs" dxfId="2" priority="3" operator="between">
      <formula>0.8001</formula>
      <formula>1</formula>
    </cfRule>
    <cfRule type="cellIs" dxfId="1" priority="4" operator="between">
      <formula>50.01</formula>
      <formula>0.8</formula>
    </cfRule>
    <cfRule type="cellIs" dxfId="0" priority="5" operator="between">
      <formula>0</formula>
      <formula>0.5</formula>
    </cfRule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D607E-05B4-4B99-8543-B7B2D6AC8726}">
  <dimension ref="A1:BA33"/>
  <sheetViews>
    <sheetView tabSelected="1" zoomScale="70" zoomScaleNormal="70" workbookViewId="0">
      <pane xSplit="1" ySplit="4" topLeftCell="AJ5" activePane="bottomRight" state="frozen"/>
      <selection pane="topRight" activeCell="B1" sqref="B1"/>
      <selection pane="bottomLeft" activeCell="A4" sqref="A4"/>
      <selection pane="bottomRight" activeCell="AW45" sqref="AW45"/>
    </sheetView>
  </sheetViews>
  <sheetFormatPr baseColWidth="10" defaultColWidth="11.42578125" defaultRowHeight="15" x14ac:dyDescent="0.25"/>
  <cols>
    <col min="1" max="1" width="10.7109375" bestFit="1" customWidth="1"/>
    <col min="2" max="3" width="13.85546875" customWidth="1"/>
    <col min="4" max="4" width="11.42578125" style="33"/>
    <col min="5" max="6" width="13.85546875" customWidth="1"/>
    <col min="7" max="7" width="11.42578125" style="33"/>
    <col min="8" max="9" width="13.85546875" customWidth="1"/>
    <col min="10" max="10" width="11.42578125" style="33"/>
    <col min="11" max="11" width="4" style="33" customWidth="1"/>
    <col min="12" max="12" width="18.42578125" customWidth="1"/>
    <col min="14" max="14" width="11.42578125" style="33"/>
    <col min="15" max="15" width="13.7109375" customWidth="1"/>
    <col min="17" max="17" width="11.42578125" style="33"/>
    <col min="18" max="18" width="13.7109375" customWidth="1"/>
    <col min="20" max="20" width="11.42578125" style="33"/>
    <col min="21" max="21" width="6" customWidth="1"/>
    <col min="22" max="22" width="13.85546875" customWidth="1"/>
    <col min="24" max="24" width="11.42578125" style="33"/>
    <col min="25" max="25" width="13.85546875" customWidth="1"/>
    <col min="27" max="27" width="11.42578125" style="33"/>
    <col min="28" max="28" width="13.85546875" customWidth="1"/>
    <col min="30" max="30" width="11.42578125" style="33"/>
    <col min="31" max="31" width="5.85546875" customWidth="1"/>
    <col min="33" max="35" width="15.28515625" bestFit="1" customWidth="1"/>
    <col min="36" max="36" width="11.42578125" style="33"/>
    <col min="38" max="38" width="20.28515625" bestFit="1" customWidth="1"/>
  </cols>
  <sheetData>
    <row r="1" spans="1:53" s="132" customFormat="1" ht="15" customHeight="1" thickBot="1" x14ac:dyDescent="0.3">
      <c r="B1" s="193" t="s">
        <v>276</v>
      </c>
      <c r="C1" s="194"/>
      <c r="D1" s="194"/>
      <c r="E1" s="194"/>
      <c r="F1" s="194"/>
      <c r="G1" s="194"/>
      <c r="H1" s="194"/>
      <c r="I1" s="194"/>
      <c r="J1" s="195"/>
      <c r="L1" s="196" t="s">
        <v>277</v>
      </c>
      <c r="M1" s="197"/>
      <c r="N1" s="197"/>
      <c r="O1" s="197"/>
      <c r="P1" s="197"/>
      <c r="Q1" s="197"/>
      <c r="R1" s="197"/>
      <c r="S1" s="197"/>
      <c r="T1" s="198"/>
      <c r="V1" s="199" t="s">
        <v>278</v>
      </c>
      <c r="W1" s="199"/>
      <c r="X1" s="199"/>
      <c r="Y1" s="199"/>
      <c r="Z1" s="199"/>
      <c r="AA1" s="199"/>
      <c r="AB1" s="199"/>
      <c r="AC1" s="199"/>
      <c r="AD1" s="199"/>
      <c r="AG1" s="200" t="s">
        <v>279</v>
      </c>
      <c r="AH1" s="200"/>
      <c r="AI1" s="200"/>
      <c r="AJ1" s="200"/>
      <c r="AK1" s="132" t="s">
        <v>280</v>
      </c>
      <c r="AM1" s="183" t="s">
        <v>281</v>
      </c>
      <c r="AN1" s="184"/>
      <c r="AO1" s="184"/>
      <c r="AP1" s="184"/>
      <c r="AQ1" s="184"/>
      <c r="AR1" s="184"/>
      <c r="AS1" s="184"/>
      <c r="AT1" s="184"/>
      <c r="AU1" s="184"/>
      <c r="AV1" s="184"/>
      <c r="AW1" s="184"/>
      <c r="AX1" s="184"/>
      <c r="AY1" s="184"/>
      <c r="AZ1" s="184"/>
      <c r="BA1" s="185"/>
    </row>
    <row r="2" spans="1:53" s="132" customFormat="1" ht="15" customHeight="1" thickBot="1" x14ac:dyDescent="0.3">
      <c r="B2" s="133"/>
      <c r="C2" s="133"/>
      <c r="D2" s="133"/>
      <c r="E2" s="133"/>
      <c r="F2" s="133"/>
      <c r="G2" s="133"/>
      <c r="H2" s="133"/>
      <c r="I2" s="133"/>
      <c r="J2" s="134"/>
      <c r="L2" s="135"/>
      <c r="M2" s="135"/>
      <c r="N2" s="136"/>
      <c r="O2" s="137"/>
      <c r="P2" s="135"/>
      <c r="Q2" s="135"/>
      <c r="R2" s="137"/>
      <c r="S2" s="135"/>
      <c r="T2" s="135"/>
      <c r="V2" s="138"/>
      <c r="W2" s="138"/>
      <c r="X2" s="139"/>
      <c r="Y2" s="138"/>
      <c r="Z2" s="138"/>
      <c r="AA2" s="139"/>
      <c r="AB2" s="138"/>
      <c r="AC2" s="138"/>
      <c r="AD2" s="139"/>
      <c r="AG2" s="140"/>
      <c r="AH2" s="140"/>
      <c r="AI2" s="140"/>
      <c r="AJ2" s="141"/>
      <c r="AK2" s="132">
        <v>9</v>
      </c>
      <c r="AM2" s="142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4"/>
    </row>
    <row r="3" spans="1:53" s="132" customFormat="1" x14ac:dyDescent="0.25">
      <c r="A3" s="145"/>
      <c r="B3" s="201" t="s">
        <v>282</v>
      </c>
      <c r="C3" s="201"/>
      <c r="D3" s="202"/>
      <c r="E3" s="203" t="s">
        <v>283</v>
      </c>
      <c r="F3" s="201"/>
      <c r="G3" s="202"/>
      <c r="H3" s="203" t="s">
        <v>284</v>
      </c>
      <c r="I3" s="201"/>
      <c r="J3" s="202"/>
      <c r="L3" s="201" t="s">
        <v>282</v>
      </c>
      <c r="M3" s="201"/>
      <c r="N3" s="202"/>
      <c r="O3" s="203" t="s">
        <v>254</v>
      </c>
      <c r="P3" s="201"/>
      <c r="Q3" s="202"/>
      <c r="R3" s="203" t="s">
        <v>270</v>
      </c>
      <c r="S3" s="201"/>
      <c r="T3" s="201"/>
      <c r="V3" s="204" t="s">
        <v>282</v>
      </c>
      <c r="W3" s="204"/>
      <c r="X3" s="205"/>
      <c r="Y3" s="204" t="s">
        <v>283</v>
      </c>
      <c r="Z3" s="204"/>
      <c r="AA3" s="205"/>
      <c r="AB3" s="204" t="s">
        <v>284</v>
      </c>
      <c r="AC3" s="204"/>
      <c r="AD3" s="205"/>
      <c r="AG3" s="146" t="s">
        <v>282</v>
      </c>
      <c r="AH3" s="146" t="s">
        <v>283</v>
      </c>
      <c r="AI3" s="204" t="s">
        <v>284</v>
      </c>
      <c r="AJ3" s="205"/>
      <c r="AM3" s="186" t="s">
        <v>127</v>
      </c>
      <c r="AN3" s="187"/>
      <c r="AO3" s="188"/>
      <c r="AP3" s="186" t="s">
        <v>245</v>
      </c>
      <c r="AQ3" s="187"/>
      <c r="AR3" s="188"/>
      <c r="AS3" s="186" t="s">
        <v>108</v>
      </c>
      <c r="AT3" s="187"/>
      <c r="AU3" s="188"/>
      <c r="AV3" s="186" t="s">
        <v>285</v>
      </c>
      <c r="AW3" s="187"/>
      <c r="AX3" s="188"/>
      <c r="AY3" s="186" t="s">
        <v>110</v>
      </c>
      <c r="AZ3" s="187"/>
      <c r="BA3" s="188"/>
    </row>
    <row r="4" spans="1:53" s="149" customFormat="1" ht="45.75" thickBot="1" x14ac:dyDescent="0.3">
      <c r="A4" s="147" t="s">
        <v>286</v>
      </c>
      <c r="B4" s="147" t="s">
        <v>287</v>
      </c>
      <c r="C4" s="147" t="s">
        <v>288</v>
      </c>
      <c r="D4" s="148" t="s">
        <v>289</v>
      </c>
      <c r="E4" s="147" t="s">
        <v>290</v>
      </c>
      <c r="F4" s="147" t="s">
        <v>291</v>
      </c>
      <c r="G4" s="148" t="s">
        <v>289</v>
      </c>
      <c r="H4" s="147" t="s">
        <v>292</v>
      </c>
      <c r="I4" s="147" t="s">
        <v>291</v>
      </c>
      <c r="J4" s="148" t="s">
        <v>289</v>
      </c>
      <c r="L4" s="150" t="s">
        <v>293</v>
      </c>
      <c r="M4" s="147" t="s">
        <v>292</v>
      </c>
      <c r="N4" s="151" t="s">
        <v>289</v>
      </c>
      <c r="O4" s="150" t="s">
        <v>293</v>
      </c>
      <c r="P4" s="147" t="s">
        <v>292</v>
      </c>
      <c r="Q4" s="151" t="s">
        <v>289</v>
      </c>
      <c r="R4" s="147" t="s">
        <v>293</v>
      </c>
      <c r="S4" s="147" t="s">
        <v>292</v>
      </c>
      <c r="T4" s="151" t="s">
        <v>289</v>
      </c>
      <c r="V4" s="147" t="s">
        <v>292</v>
      </c>
      <c r="W4" s="147" t="s">
        <v>294</v>
      </c>
      <c r="X4" s="148" t="s">
        <v>289</v>
      </c>
      <c r="Y4" s="147" t="s">
        <v>290</v>
      </c>
      <c r="Z4" s="147" t="s">
        <v>294</v>
      </c>
      <c r="AA4" s="148" t="s">
        <v>289</v>
      </c>
      <c r="AB4" s="147" t="s">
        <v>292</v>
      </c>
      <c r="AC4" s="147" t="s">
        <v>294</v>
      </c>
      <c r="AD4" s="148" t="s">
        <v>289</v>
      </c>
      <c r="AG4" s="147" t="s">
        <v>295</v>
      </c>
      <c r="AH4" s="147" t="s">
        <v>295</v>
      </c>
      <c r="AI4" s="147" t="s">
        <v>295</v>
      </c>
      <c r="AJ4" s="148" t="s">
        <v>289</v>
      </c>
      <c r="AK4" s="152"/>
      <c r="AM4" s="125" t="s">
        <v>296</v>
      </c>
      <c r="AN4" s="126" t="s">
        <v>297</v>
      </c>
      <c r="AO4" s="127" t="s">
        <v>298</v>
      </c>
      <c r="AP4" s="125" t="s">
        <v>296</v>
      </c>
      <c r="AQ4" s="126" t="s">
        <v>297</v>
      </c>
      <c r="AR4" s="127" t="s">
        <v>298</v>
      </c>
      <c r="AS4" s="125" t="s">
        <v>296</v>
      </c>
      <c r="AT4" s="126" t="s">
        <v>297</v>
      </c>
      <c r="AU4" s="127" t="s">
        <v>298</v>
      </c>
      <c r="AV4" s="125" t="s">
        <v>296</v>
      </c>
      <c r="AW4" s="126" t="s">
        <v>297</v>
      </c>
      <c r="AX4" s="127" t="s">
        <v>298</v>
      </c>
      <c r="AY4" s="125" t="s">
        <v>296</v>
      </c>
      <c r="AZ4" s="126" t="s">
        <v>297</v>
      </c>
      <c r="BA4" s="127" t="s">
        <v>298</v>
      </c>
    </row>
    <row r="5" spans="1:53" x14ac:dyDescent="0.25">
      <c r="A5" s="101">
        <f>+PROD!A5</f>
        <v>45170</v>
      </c>
      <c r="B5" s="102">
        <f>VLOOKUP($A5,PROD!$A:$AA,7,FALSE)</f>
        <v>2660</v>
      </c>
      <c r="C5" s="102">
        <v>1</v>
      </c>
      <c r="D5" s="103">
        <f>IFERROR(C5/B5,0)</f>
        <v>3.7593984962406017E-4</v>
      </c>
      <c r="E5" s="102">
        <f>VLOOKUP($A5,PROD!$A:$AA,17,FALSE)</f>
        <v>2250</v>
      </c>
      <c r="F5" s="102">
        <v>1</v>
      </c>
      <c r="G5" s="103">
        <f>IFERROR(F5/E5,0)</f>
        <v>4.4444444444444447E-4</v>
      </c>
      <c r="H5" s="102">
        <f>VLOOKUP($A5,PROD!$A:$AA,26,FALSE)</f>
        <v>1918.5419999999999</v>
      </c>
      <c r="I5" s="102">
        <v>3.5</v>
      </c>
      <c r="J5" s="103">
        <f>IFERROR(I5/H5,0)</f>
        <v>1.8243019959948753E-3</v>
      </c>
      <c r="K5"/>
      <c r="L5" s="99">
        <f>VLOOKUP($A5,DISP!$A:$AA,2,FALSE)</f>
        <v>20</v>
      </c>
      <c r="M5" s="99">
        <f>VLOOKUP($A5,DISP!$A:$AA,8,FALSE)</f>
        <v>14.416666666666666</v>
      </c>
      <c r="N5" s="100">
        <f>M5/L5</f>
        <v>0.72083333333333333</v>
      </c>
      <c r="O5" s="99">
        <f>VLOOKUP($A5,DISP!$A:$AA,11,FALSE)</f>
        <v>16</v>
      </c>
      <c r="P5" s="99">
        <f>VLOOKUP($A5,DISP!$A:$AA,18,FALSE)</f>
        <v>10.566666666666666</v>
      </c>
      <c r="Q5" s="100">
        <f>P5/O5</f>
        <v>0.66041666666666665</v>
      </c>
      <c r="R5" s="99">
        <f>VLOOKUP($A5,DISP!$A:$AA,21,FALSE)</f>
        <v>13</v>
      </c>
      <c r="S5" s="99">
        <f>VLOOKUP($A5,DISP!$A:$AA,27,FALSE)</f>
        <v>9.8333333333333339</v>
      </c>
      <c r="T5" s="100">
        <f>S5/R5</f>
        <v>0.7564102564102565</v>
      </c>
      <c r="V5" s="99">
        <f>VLOOKUP($A5,DISP!$A:$AA,8,FALSE)+W5</f>
        <v>20</v>
      </c>
      <c r="W5" s="99">
        <f>VLOOKUP($A5,DISP!$A:$AA,3,FALSE)</f>
        <v>5.5833333333333339</v>
      </c>
      <c r="X5" s="100">
        <f>(W5/V5)</f>
        <v>0.27916666666666667</v>
      </c>
      <c r="Y5" s="99">
        <f>VLOOKUP($A5,DISP!$A:$AA,18,FALSE)+Z5</f>
        <v>16</v>
      </c>
      <c r="Z5" s="99">
        <f>VLOOKUP($A5,DISP!$A:$AA,10,FALSE)</f>
        <v>5.4333333333333336</v>
      </c>
      <c r="AA5" s="100">
        <f>(Z5/Y5)</f>
        <v>0.33958333333333335</v>
      </c>
      <c r="AB5" s="99">
        <f>VLOOKUP($A5,DISP!$A:$AA,27,FALSE)+AC5</f>
        <v>13</v>
      </c>
      <c r="AC5" s="99">
        <f>VLOOKUP($A5,DISP!$A:$AA,20,FALSE)</f>
        <v>3.1666666666666661</v>
      </c>
      <c r="AD5" s="100">
        <f>(AC5/AB5)</f>
        <v>0.24358974358974356</v>
      </c>
      <c r="AG5" s="102">
        <f>VLOOKUP($A5,PROD!$A:$AA,7,FALSE)</f>
        <v>2660</v>
      </c>
      <c r="AH5" s="102">
        <f>VLOOKUP($A5,PROD!$A:$AA,17,FALSE)</f>
        <v>2250</v>
      </c>
      <c r="AI5" s="102">
        <f>VLOOKUP($A5,PROD!$A:$AA,26,FALSE)</f>
        <v>1918.5419999999999</v>
      </c>
      <c r="AJ5" s="155">
        <f>(AI5+AG5+AH5)/$AK$2</f>
        <v>758.72688888888888</v>
      </c>
      <c r="AM5" s="128">
        <f>+SUMIFS(datos!$V:$V,datos!$C:$C,Indicadores!$A5,datos!$S:$S,Indicadores!AM$3)*24</f>
        <v>0</v>
      </c>
      <c r="AN5" s="129">
        <f>+(SUMIFS(datos!$I:$I,datos!$C:$C,Indicadores!$A5,datos!$S:$S,Indicadores!AM$3))/115</f>
        <v>0</v>
      </c>
      <c r="AO5" s="33">
        <f>+IFERROR(AM5/AN5,0)</f>
        <v>0</v>
      </c>
      <c r="AP5" s="128">
        <f>+SUMIFS(datos!$V:$V,datos!$C:$C,Indicadores!$A5,datos!$S:$S,Indicadores!AP$3)*24</f>
        <v>0</v>
      </c>
      <c r="AQ5" s="129">
        <f>+(SUMIFS(datos!$I:$I,datos!$C:$C,Indicadores!$A5,datos!$S:$S,Indicadores!AP$3))/115</f>
        <v>0</v>
      </c>
      <c r="AR5" s="33">
        <f t="shared" ref="AR5:AR27" si="0">+IFERROR(AP5/AQ5,0)</f>
        <v>0</v>
      </c>
      <c r="AS5" s="128">
        <f>+SUMIFS(datos!$V:$V,datos!$C:$C,Indicadores!$A5,datos!$S:$S,Indicadores!AS$3)*24</f>
        <v>0</v>
      </c>
      <c r="AT5" s="129">
        <f>+(SUMIFS(datos!$I:$I,datos!$C:$C,Indicadores!$A5,datos!$S:$S,Indicadores!AS$3))/115</f>
        <v>0</v>
      </c>
      <c r="AU5" s="33">
        <f>+IFERROR(AS5/AT5,0)</f>
        <v>0</v>
      </c>
      <c r="AV5" s="128">
        <f>+SUMIFS(datos!$V:$V,datos!$C:$C,Indicadores!$A5,datos!$S:$S,Indicadores!AV$3)*24</f>
        <v>0</v>
      </c>
      <c r="AW5" s="129">
        <f>+(SUMIFS(datos!$I:$I,datos!$C:$C,Indicadores!$A5,datos!$S:$S,Indicadores!AV$3))/115</f>
        <v>0</v>
      </c>
      <c r="AX5" s="33">
        <f>+IFERROR(AV5/AW5,0)</f>
        <v>0</v>
      </c>
      <c r="AY5" s="128">
        <f>+SUMIFS(datos!$V:$V,datos!$C:$C,Indicadores!$A5,datos!$S:$S,Indicadores!AY$3)*24</f>
        <v>0</v>
      </c>
      <c r="AZ5" s="129">
        <f>+(SUMIFS(datos!$I:$I,datos!$C:$C,Indicadores!$A5,datos!$S:$S,Indicadores!AY$3))/115</f>
        <v>0</v>
      </c>
      <c r="BA5" s="33">
        <f>+IFERROR(AY5/AZ5,0)</f>
        <v>0</v>
      </c>
    </row>
    <row r="6" spans="1:53" x14ac:dyDescent="0.25">
      <c r="A6" s="101">
        <f>+PROD!A6</f>
        <v>45171</v>
      </c>
      <c r="B6" s="102">
        <f>VLOOKUP($A6,PROD!$A:$AA,7,FALSE)</f>
        <v>1417</v>
      </c>
      <c r="C6" s="102">
        <v>2</v>
      </c>
      <c r="D6" s="103">
        <f t="shared" ref="D6:D32" si="1">IFERROR(C6/B6,0)</f>
        <v>1.4114326040931546E-3</v>
      </c>
      <c r="E6" s="102">
        <f>VLOOKUP($A6,PROD!$A:$AA,17,FALSE)</f>
        <v>2006.98</v>
      </c>
      <c r="F6" s="102">
        <v>7.4</v>
      </c>
      <c r="G6" s="103">
        <f t="shared" ref="G6:G32" si="2">IFERROR(F6/E6,0)</f>
        <v>3.6871319096353728E-3</v>
      </c>
      <c r="H6" s="102">
        <f>VLOOKUP($A6,PROD!$A:$AA,26,FALSE)</f>
        <v>1058.8399999999999</v>
      </c>
      <c r="I6" s="102">
        <v>8.6</v>
      </c>
      <c r="J6" s="103">
        <f t="shared" ref="J6:J33" si="3">IFERROR(I6/H6,0)</f>
        <v>8.1220958785085569E-3</v>
      </c>
      <c r="K6"/>
      <c r="L6" s="99">
        <f>VLOOKUP($A6,DISP!$A:$AA,2,FALSE)</f>
        <v>12</v>
      </c>
      <c r="M6" s="99">
        <f>VLOOKUP($A6,DISP!$A:$AA,8,FALSE)</f>
        <v>10</v>
      </c>
      <c r="N6" s="100">
        <f t="shared" ref="N6:N31" si="4">M6/L6</f>
        <v>0.83333333333333337</v>
      </c>
      <c r="O6" s="99">
        <f>VLOOKUP($A6,DISP!$A:$AA,11,FALSE)</f>
        <v>18</v>
      </c>
      <c r="P6" s="99">
        <f>VLOOKUP($A6,DISP!$A:$AA,18,FALSE)</f>
        <v>13.416666666666666</v>
      </c>
      <c r="Q6" s="100">
        <f t="shared" ref="Q6:Q21" si="5">P6/O6</f>
        <v>0.74537037037037035</v>
      </c>
      <c r="R6" s="99">
        <f>VLOOKUP($A6,DISP!$A:$AA,21,FALSE)</f>
        <v>8</v>
      </c>
      <c r="S6" s="99">
        <f>VLOOKUP($A6,DISP!$A:$AA,27,FALSE)</f>
        <v>5.333333333333333</v>
      </c>
      <c r="T6" s="100">
        <f t="shared" ref="T6:T14" si="6">S6/R6</f>
        <v>0.66666666666666663</v>
      </c>
      <c r="V6" s="99">
        <f>VLOOKUP($A6,DISP!$A:$AA,8,FALSE)+W6</f>
        <v>12</v>
      </c>
      <c r="W6" s="99">
        <f>VLOOKUP($A6,DISP!$A:$AA,3,FALSE)</f>
        <v>2</v>
      </c>
      <c r="X6" s="100">
        <f t="shared" ref="X6:X21" si="7">(W6/V6)</f>
        <v>0.16666666666666666</v>
      </c>
      <c r="Y6" s="99">
        <f>VLOOKUP($A6,DISP!$A:$AA,18,FALSE)+Z6</f>
        <v>18</v>
      </c>
      <c r="Z6" s="99">
        <f>VLOOKUP($A6,DISP!$A:$AA,10,FALSE)</f>
        <v>4.5833333333333339</v>
      </c>
      <c r="AA6" s="100">
        <f t="shared" ref="AA6:AA21" si="8">(Z6/Y6)</f>
        <v>0.25462962962962965</v>
      </c>
      <c r="AB6" s="99">
        <f>VLOOKUP($A6,DISP!$A:$AA,27,FALSE)+AC6</f>
        <v>8</v>
      </c>
      <c r="AC6" s="99">
        <f>VLOOKUP($A6,DISP!$A:$AA,20,FALSE)</f>
        <v>2.666666666666667</v>
      </c>
      <c r="AD6" s="100">
        <f t="shared" ref="AD6:AD21" si="9">(AC6/AB6)</f>
        <v>0.33333333333333337</v>
      </c>
      <c r="AG6" s="102">
        <f>VLOOKUP($A6,PROD!$A:$AA,7,FALSE)</f>
        <v>1417</v>
      </c>
      <c r="AH6" s="102">
        <f>VLOOKUP($A6,PROD!$A:$AA,17,FALSE)</f>
        <v>2006.98</v>
      </c>
      <c r="AI6" s="102">
        <f>VLOOKUP($A6,PROD!$A:$AA,26,FALSE)</f>
        <v>1058.8399999999999</v>
      </c>
      <c r="AJ6" s="155">
        <f t="shared" ref="AJ6:AJ31" si="10">(AI6+AG6+AH6)/$AK$2</f>
        <v>498.0911111111111</v>
      </c>
      <c r="AM6" s="128">
        <f>+SUMIFS(datos!$V:$V,datos!$C:$C,Indicadores!$A6,datos!$S:$S,Indicadores!AM$3)*24</f>
        <v>0</v>
      </c>
      <c r="AN6" s="129">
        <f>+(SUMIFS(datos!$I:$I,datos!$C:$C,Indicadores!$A6,datos!$S:$S,Indicadores!AM$3))/115</f>
        <v>0</v>
      </c>
      <c r="AO6" s="33">
        <f t="shared" ref="AO6:AO31" si="11">+IFERROR(AM6/AN6,0)</f>
        <v>0</v>
      </c>
      <c r="AP6" s="128">
        <f>+SUMIFS(datos!$V:$V,datos!$C:$C,Indicadores!$A6,datos!$S:$S,Indicadores!AP$3)*24</f>
        <v>0</v>
      </c>
      <c r="AQ6" s="129">
        <f>+(SUMIFS(datos!$I:$I,datos!$C:$C,Indicadores!$A6,datos!$S:$S,Indicadores!AP$3))/115</f>
        <v>0</v>
      </c>
      <c r="AR6" s="33">
        <f t="shared" si="0"/>
        <v>0</v>
      </c>
      <c r="AS6" s="128">
        <f>+SUMIFS(datos!$V:$V,datos!$C:$C,Indicadores!$A6,datos!$S:$S,Indicadores!AS$3)*24</f>
        <v>0</v>
      </c>
      <c r="AT6" s="129">
        <f>+(SUMIFS(datos!$I:$I,datos!$C:$C,Indicadores!$A6,datos!$S:$S,Indicadores!AS$3))/115</f>
        <v>0</v>
      </c>
      <c r="AU6" s="33">
        <f t="shared" ref="AU6:AU31" si="12">+IFERROR(AS6/AT6,0)</f>
        <v>0</v>
      </c>
      <c r="AV6" s="128">
        <f>+SUMIFS(datos!$V:$V,datos!$C:$C,Indicadores!$A6,datos!$S:$S,Indicadores!AV$3)*24</f>
        <v>0</v>
      </c>
      <c r="AW6" s="129">
        <f>+(SUMIFS(datos!$I:$I,datos!$C:$C,Indicadores!$A6,datos!$S:$S,Indicadores!AV$3))/115</f>
        <v>0</v>
      </c>
      <c r="AX6" s="33">
        <f t="shared" ref="AX6:AX31" si="13">+IFERROR(AV6/AW6,0)</f>
        <v>0</v>
      </c>
      <c r="AY6" s="128">
        <f>+SUMIFS(datos!$V:$V,datos!$C:$C,Indicadores!$A6,datos!$S:$S,Indicadores!AY$3)*24</f>
        <v>0</v>
      </c>
      <c r="AZ6" s="129">
        <f>+(SUMIFS(datos!$I:$I,datos!$C:$C,Indicadores!$A6,datos!$S:$S,Indicadores!AY$3))/115</f>
        <v>0</v>
      </c>
      <c r="BA6" s="33">
        <f t="shared" ref="BA6:BA31" si="14">+IFERROR(AY6/AZ6,0)</f>
        <v>0</v>
      </c>
    </row>
    <row r="7" spans="1:53" x14ac:dyDescent="0.25">
      <c r="A7" s="101">
        <f>+PROD!A7</f>
        <v>45173</v>
      </c>
      <c r="B7" s="102">
        <f>VLOOKUP($A7,PROD!$A:$AA,7,FALSE)</f>
        <v>1690</v>
      </c>
      <c r="C7" s="102">
        <v>6.25</v>
      </c>
      <c r="D7" s="103">
        <f t="shared" si="1"/>
        <v>3.6982248520710057E-3</v>
      </c>
      <c r="E7" s="102">
        <f>VLOOKUP($A7,PROD!$A:$AA,17,FALSE)</f>
        <v>2410</v>
      </c>
      <c r="F7" s="102">
        <v>7.6</v>
      </c>
      <c r="G7" s="103">
        <f t="shared" si="2"/>
        <v>3.1535269709543567E-3</v>
      </c>
      <c r="H7" s="102">
        <f>VLOOKUP($A7,PROD!$A:$AA,26,FALSE)</f>
        <v>3665.58</v>
      </c>
      <c r="I7" s="102">
        <v>4</v>
      </c>
      <c r="J7" s="103">
        <f t="shared" si="3"/>
        <v>1.0912324925386979E-3</v>
      </c>
      <c r="K7"/>
      <c r="L7" s="99">
        <f>VLOOKUP($A7,DISP!$A:$AA,2,FALSE)</f>
        <v>13</v>
      </c>
      <c r="M7" s="99">
        <f>VLOOKUP($A7,DISP!$A:$AA,8,FALSE)</f>
        <v>11.8</v>
      </c>
      <c r="N7" s="100">
        <f t="shared" si="4"/>
        <v>0.9076923076923078</v>
      </c>
      <c r="O7" s="99">
        <f>VLOOKUP($A7,DISP!$A:$AA,11,FALSE)</f>
        <v>18</v>
      </c>
      <c r="P7" s="99">
        <f>VLOOKUP($A7,DISP!$A:$AA,18,FALSE)</f>
        <v>17</v>
      </c>
      <c r="Q7" s="100">
        <f t="shared" si="5"/>
        <v>0.94444444444444442</v>
      </c>
      <c r="R7" s="99">
        <f>VLOOKUP($A7,DISP!$A:$AA,21,FALSE)</f>
        <v>24</v>
      </c>
      <c r="S7" s="99">
        <f>VLOOKUP($A7,DISP!$A:$AA,27,FALSE)</f>
        <v>15.599999999999994</v>
      </c>
      <c r="T7" s="100">
        <f t="shared" si="6"/>
        <v>0.6499999999999998</v>
      </c>
      <c r="V7" s="99">
        <f>VLOOKUP($A7,DISP!$A:$AA,8,FALSE)+W7</f>
        <v>13</v>
      </c>
      <c r="W7" s="99">
        <f>VLOOKUP($A7,DISP!$A:$AA,3,FALSE)</f>
        <v>1.1999999999999993</v>
      </c>
      <c r="X7" s="100">
        <f t="shared" si="7"/>
        <v>9.2307692307692257E-2</v>
      </c>
      <c r="Y7" s="99">
        <f>VLOOKUP($A7,DISP!$A:$AA,18,FALSE)+Z7</f>
        <v>18</v>
      </c>
      <c r="Z7" s="99">
        <f>VLOOKUP($A7,DISP!$A:$AA,10,FALSE)</f>
        <v>1</v>
      </c>
      <c r="AA7" s="100">
        <f t="shared" si="8"/>
        <v>5.5555555555555552E-2</v>
      </c>
      <c r="AB7" s="99">
        <f>VLOOKUP($A7,DISP!$A:$AA,27,FALSE)+AC7</f>
        <v>24</v>
      </c>
      <c r="AC7" s="99">
        <f>VLOOKUP($A7,DISP!$A:$AA,20,FALSE)</f>
        <v>8.4000000000000057</v>
      </c>
      <c r="AD7" s="100">
        <f t="shared" si="9"/>
        <v>0.35000000000000026</v>
      </c>
      <c r="AG7" s="102">
        <f>VLOOKUP($A7,PROD!$A:$AA,7,FALSE)</f>
        <v>1690</v>
      </c>
      <c r="AH7" s="102">
        <f>VLOOKUP($A7,PROD!$A:$AA,17,FALSE)</f>
        <v>2410</v>
      </c>
      <c r="AI7" s="102">
        <f>VLOOKUP($A7,PROD!$A:$AA,26,FALSE)</f>
        <v>3665.58</v>
      </c>
      <c r="AJ7" s="155">
        <f t="shared" si="10"/>
        <v>862.84222222222218</v>
      </c>
      <c r="AM7" s="128">
        <f>+SUMIFS(datos!$V:$V,datos!$C:$C,Indicadores!$A7,datos!$S:$S,Indicadores!AM$3)*24</f>
        <v>0</v>
      </c>
      <c r="AN7" s="129">
        <f>+(SUMIFS(datos!$I:$I,datos!$C:$C,Indicadores!$A7,datos!$S:$S,Indicadores!AM$3))/115</f>
        <v>0</v>
      </c>
      <c r="AO7" s="33">
        <f t="shared" si="11"/>
        <v>0</v>
      </c>
      <c r="AP7" s="128">
        <f>+SUMIFS(datos!$V:$V,datos!$C:$C,Indicadores!$A7,datos!$S:$S,Indicadores!AP$3)*24</f>
        <v>0</v>
      </c>
      <c r="AQ7" s="129">
        <f>+(SUMIFS(datos!$I:$I,datos!$C:$C,Indicadores!$A7,datos!$S:$S,Indicadores!AP$3))/115</f>
        <v>0</v>
      </c>
      <c r="AR7" s="33">
        <f t="shared" si="0"/>
        <v>0</v>
      </c>
      <c r="AS7" s="128">
        <f>+SUMIFS(datos!$V:$V,datos!$C:$C,Indicadores!$A7,datos!$S:$S,Indicadores!AS$3)*24</f>
        <v>0</v>
      </c>
      <c r="AT7" s="129">
        <f>+(SUMIFS(datos!$I:$I,datos!$C:$C,Indicadores!$A7,datos!$S:$S,Indicadores!AS$3))/115</f>
        <v>0</v>
      </c>
      <c r="AU7" s="33">
        <f t="shared" si="12"/>
        <v>0</v>
      </c>
      <c r="AV7" s="128">
        <f>+SUMIFS(datos!$V:$V,datos!$C:$C,Indicadores!$A7,datos!$S:$S,Indicadores!AV$3)*24</f>
        <v>0</v>
      </c>
      <c r="AW7" s="129">
        <f>+(SUMIFS(datos!$I:$I,datos!$C:$C,Indicadores!$A7,datos!$S:$S,Indicadores!AV$3))/115</f>
        <v>0</v>
      </c>
      <c r="AX7" s="33">
        <f t="shared" si="13"/>
        <v>0</v>
      </c>
      <c r="AY7" s="128">
        <f>+SUMIFS(datos!$V:$V,datos!$C:$C,Indicadores!$A7,datos!$S:$S,Indicadores!AY$3)*24</f>
        <v>0</v>
      </c>
      <c r="AZ7" s="129">
        <f>+(SUMIFS(datos!$I:$I,datos!$C:$C,Indicadores!$A7,datos!$S:$S,Indicadores!AY$3))/115</f>
        <v>0</v>
      </c>
      <c r="BA7" s="33">
        <f t="shared" si="14"/>
        <v>0</v>
      </c>
    </row>
    <row r="8" spans="1:53" x14ac:dyDescent="0.25">
      <c r="A8" s="101">
        <f>+PROD!A8</f>
        <v>45174</v>
      </c>
      <c r="B8" s="102">
        <f>VLOOKUP($A8,PROD!$A:$AA,7,FALSE)</f>
        <v>1885</v>
      </c>
      <c r="C8" s="102">
        <v>3.25</v>
      </c>
      <c r="D8" s="103">
        <f t="shared" si="1"/>
        <v>1.7241379310344827E-3</v>
      </c>
      <c r="E8" s="102">
        <f>VLOOKUP($A8,PROD!$A:$AA,17,FALSE)</f>
        <v>3487.3</v>
      </c>
      <c r="F8" s="102">
        <v>2.2000000000000002</v>
      </c>
      <c r="G8" s="103">
        <f t="shared" si="2"/>
        <v>6.3086055114271785E-4</v>
      </c>
      <c r="H8" s="102">
        <f>VLOOKUP($A8,PROD!$A:$AA,26,FALSE)</f>
        <v>2641</v>
      </c>
      <c r="I8" s="102">
        <v>10.8</v>
      </c>
      <c r="J8" s="103">
        <f t="shared" si="3"/>
        <v>4.0893600908746691E-3</v>
      </c>
      <c r="K8"/>
      <c r="L8" s="99">
        <f>VLOOKUP($A8,DISP!$A:$AA,2,FALSE)</f>
        <v>15</v>
      </c>
      <c r="M8" s="99">
        <f>VLOOKUP($A8,DISP!$A:$AA,8,FALSE)</f>
        <v>5.4833333333333334</v>
      </c>
      <c r="N8" s="100">
        <f t="shared" si="4"/>
        <v>0.36555555555555558</v>
      </c>
      <c r="O8" s="99">
        <f>VLOOKUP($A8,DISP!$A:$AA,11,FALSE)</f>
        <v>23</v>
      </c>
      <c r="P8" s="99">
        <f>VLOOKUP($A8,DISP!$A:$AA,18,FALSE)</f>
        <v>15.916666666666666</v>
      </c>
      <c r="Q8" s="100">
        <f t="shared" si="5"/>
        <v>0.69202898550724634</v>
      </c>
      <c r="R8" s="99">
        <f>VLOOKUP($A8,DISP!$A:$AA,21,FALSE)</f>
        <v>18</v>
      </c>
      <c r="S8" s="99">
        <f>VLOOKUP($A8,DISP!$A:$AA,27,FALSE)</f>
        <v>5.6999999999999966</v>
      </c>
      <c r="T8" s="100">
        <f t="shared" si="6"/>
        <v>0.31666666666666649</v>
      </c>
      <c r="V8" s="99">
        <f>VLOOKUP($A8,DISP!$A:$AA,8,FALSE)+W8</f>
        <v>15</v>
      </c>
      <c r="W8" s="99">
        <f>VLOOKUP($A8,DISP!$A:$AA,3,FALSE)</f>
        <v>9.5166666666666657</v>
      </c>
      <c r="X8" s="100">
        <f t="shared" si="7"/>
        <v>0.63444444444444437</v>
      </c>
      <c r="Y8" s="99">
        <f>VLOOKUP($A8,DISP!$A:$AA,18,FALSE)+Z8</f>
        <v>23</v>
      </c>
      <c r="Z8" s="99">
        <f>VLOOKUP($A8,DISP!$A:$AA,10,FALSE)</f>
        <v>7.0833333333333339</v>
      </c>
      <c r="AA8" s="100">
        <f t="shared" si="8"/>
        <v>0.30797101449275366</v>
      </c>
      <c r="AB8" s="99">
        <f>VLOOKUP($A8,DISP!$A:$AA,27,FALSE)+AC8</f>
        <v>18</v>
      </c>
      <c r="AC8" s="99">
        <f>VLOOKUP($A8,DISP!$A:$AA,20,FALSE)</f>
        <v>12.300000000000004</v>
      </c>
      <c r="AD8" s="100">
        <f t="shared" si="9"/>
        <v>0.68333333333333357</v>
      </c>
      <c r="AG8" s="102">
        <f>VLOOKUP($A8,PROD!$A:$AA,7,FALSE)</f>
        <v>1885</v>
      </c>
      <c r="AH8" s="102">
        <f>VLOOKUP($A8,PROD!$A:$AA,17,FALSE)</f>
        <v>3487.3</v>
      </c>
      <c r="AI8" s="102">
        <f>VLOOKUP($A8,PROD!$A:$AA,26,FALSE)</f>
        <v>2641</v>
      </c>
      <c r="AJ8" s="155">
        <f t="shared" si="10"/>
        <v>890.36666666666667</v>
      </c>
      <c r="AM8" s="128">
        <f>+SUMIFS(datos!$V:$V,datos!$C:$C,Indicadores!$A8,datos!$S:$S,Indicadores!AM$3)*24</f>
        <v>0</v>
      </c>
      <c r="AN8" s="129">
        <f>+(SUMIFS(datos!$I:$I,datos!$C:$C,Indicadores!$A8,datos!$S:$S,Indicadores!AM$3))/115</f>
        <v>0</v>
      </c>
      <c r="AO8" s="33">
        <f t="shared" si="11"/>
        <v>0</v>
      </c>
      <c r="AP8" s="128">
        <f>+SUMIFS(datos!$V:$V,datos!$C:$C,Indicadores!$A8,datos!$S:$S,Indicadores!AP$3)*24</f>
        <v>0</v>
      </c>
      <c r="AQ8" s="129">
        <f>+(SUMIFS(datos!$I:$I,datos!$C:$C,Indicadores!$A8,datos!$S:$S,Indicadores!AP$3))/115</f>
        <v>0</v>
      </c>
      <c r="AR8" s="33">
        <f t="shared" si="0"/>
        <v>0</v>
      </c>
      <c r="AS8" s="128">
        <f>+SUMIFS(datos!$V:$V,datos!$C:$C,Indicadores!$A8,datos!$S:$S,Indicadores!AS$3)*24</f>
        <v>0</v>
      </c>
      <c r="AT8" s="129">
        <f>+(SUMIFS(datos!$I:$I,datos!$C:$C,Indicadores!$A8,datos!$S:$S,Indicadores!AS$3))/115</f>
        <v>0</v>
      </c>
      <c r="AU8" s="33">
        <f t="shared" si="12"/>
        <v>0</v>
      </c>
      <c r="AV8" s="128">
        <f>+SUMIFS(datos!$V:$V,datos!$C:$C,Indicadores!$A8,datos!$S:$S,Indicadores!AV$3)*24</f>
        <v>0</v>
      </c>
      <c r="AW8" s="129">
        <f>+(SUMIFS(datos!$I:$I,datos!$C:$C,Indicadores!$A8,datos!$S:$S,Indicadores!AV$3))/115</f>
        <v>0</v>
      </c>
      <c r="AX8" s="33">
        <f t="shared" si="13"/>
        <v>0</v>
      </c>
      <c r="AY8" s="128">
        <f>+SUMIFS(datos!$V:$V,datos!$C:$C,Indicadores!$A8,datos!$S:$S,Indicadores!AY$3)*24</f>
        <v>0</v>
      </c>
      <c r="AZ8" s="129">
        <f>+(SUMIFS(datos!$I:$I,datos!$C:$C,Indicadores!$A8,datos!$S:$S,Indicadores!AY$3))/115</f>
        <v>0</v>
      </c>
      <c r="BA8" s="33">
        <f t="shared" si="14"/>
        <v>0</v>
      </c>
    </row>
    <row r="9" spans="1:53" x14ac:dyDescent="0.25">
      <c r="A9" s="101">
        <f>+PROD!A9</f>
        <v>45175</v>
      </c>
      <c r="B9" s="102">
        <f>VLOOKUP($A9,PROD!$A:$AA,7,FALSE)</f>
        <v>2580</v>
      </c>
      <c r="C9" s="102">
        <v>2.5</v>
      </c>
      <c r="D9" s="103">
        <f t="shared" si="1"/>
        <v>9.6899224806201549E-4</v>
      </c>
      <c r="E9" s="102">
        <f>VLOOKUP($A9,PROD!$A:$AA,17,FALSE)</f>
        <v>3326.6080000000002</v>
      </c>
      <c r="F9" s="102">
        <v>7.2</v>
      </c>
      <c r="G9" s="103">
        <f t="shared" si="2"/>
        <v>2.164366826509165E-3</v>
      </c>
      <c r="H9" s="102">
        <f>VLOOKUP($A9,PROD!$A:$AA,26,FALSE)</f>
        <v>1950</v>
      </c>
      <c r="I9" s="102">
        <v>0</v>
      </c>
      <c r="J9" s="103">
        <f t="shared" si="3"/>
        <v>0</v>
      </c>
      <c r="K9"/>
      <c r="L9" s="99">
        <f>VLOOKUP($A9,DISP!$A:$AA,2,FALSE)</f>
        <v>20</v>
      </c>
      <c r="M9" s="99">
        <f>VLOOKUP($A9,DISP!$A:$AA,8,FALSE)</f>
        <v>19.116666666666667</v>
      </c>
      <c r="N9" s="100">
        <f t="shared" si="4"/>
        <v>0.95583333333333331</v>
      </c>
      <c r="O9" s="99">
        <f>VLOOKUP($A9,DISP!$A:$AA,11,FALSE)</f>
        <v>22</v>
      </c>
      <c r="P9" s="99">
        <f>VLOOKUP($A9,DISP!$A:$AA,18,FALSE)</f>
        <v>14.716666666666667</v>
      </c>
      <c r="Q9" s="100">
        <f t="shared" si="5"/>
        <v>0.66893939393939394</v>
      </c>
      <c r="R9" s="99">
        <f>VLOOKUP($A9,DISP!$A:$AA,21,FALSE)</f>
        <v>14</v>
      </c>
      <c r="S9" s="99">
        <f>VLOOKUP($A9,DISP!$A:$AA,27,FALSE)</f>
        <v>10.033333333333333</v>
      </c>
      <c r="T9" s="100">
        <f t="shared" si="6"/>
        <v>0.71666666666666667</v>
      </c>
      <c r="V9" s="99">
        <f>VLOOKUP($A9,DISP!$A:$AA,8,FALSE)+W9</f>
        <v>20</v>
      </c>
      <c r="W9" s="99">
        <f>VLOOKUP($A9,DISP!$A:$AA,3,FALSE)</f>
        <v>0.88333333333333286</v>
      </c>
      <c r="X9" s="100">
        <f t="shared" si="7"/>
        <v>4.4166666666666646E-2</v>
      </c>
      <c r="Y9" s="99">
        <f>VLOOKUP($A9,DISP!$A:$AA,18,FALSE)+Z9</f>
        <v>22</v>
      </c>
      <c r="Z9" s="99">
        <f>VLOOKUP($A9,DISP!$A:$AA,10,FALSE)</f>
        <v>7.2833333333333332</v>
      </c>
      <c r="AA9" s="100">
        <f t="shared" si="8"/>
        <v>0.33106060606060606</v>
      </c>
      <c r="AB9" s="99">
        <f>VLOOKUP($A9,DISP!$A:$AA,27,FALSE)+AC9</f>
        <v>14</v>
      </c>
      <c r="AC9" s="99">
        <f>VLOOKUP($A9,DISP!$A:$AA,20,FALSE)</f>
        <v>3.9666666666666668</v>
      </c>
      <c r="AD9" s="100">
        <f t="shared" si="9"/>
        <v>0.28333333333333333</v>
      </c>
      <c r="AG9" s="102">
        <f>VLOOKUP($A9,PROD!$A:$AA,7,FALSE)</f>
        <v>2580</v>
      </c>
      <c r="AH9" s="102">
        <f>VLOOKUP($A9,PROD!$A:$AA,17,FALSE)</f>
        <v>3326.6080000000002</v>
      </c>
      <c r="AI9" s="102">
        <f>VLOOKUP($A9,PROD!$A:$AA,26,FALSE)</f>
        <v>1950</v>
      </c>
      <c r="AJ9" s="155">
        <f t="shared" si="10"/>
        <v>872.95644444444451</v>
      </c>
      <c r="AM9" s="128">
        <f>+SUMIFS(datos!$V:$V,datos!$C:$C,Indicadores!$A9,datos!$S:$S,Indicadores!AM$3)*24</f>
        <v>0</v>
      </c>
      <c r="AN9" s="129">
        <f>+(SUMIFS(datos!$I:$I,datos!$C:$C,Indicadores!$A9,datos!$S:$S,Indicadores!AM$3))/115</f>
        <v>0</v>
      </c>
      <c r="AO9" s="33">
        <f t="shared" si="11"/>
        <v>0</v>
      </c>
      <c r="AP9" s="128">
        <f>+SUMIFS(datos!$V:$V,datos!$C:$C,Indicadores!$A9,datos!$S:$S,Indicadores!AP$3)*24</f>
        <v>0</v>
      </c>
      <c r="AQ9" s="129">
        <f>+(SUMIFS(datos!$I:$I,datos!$C:$C,Indicadores!$A9,datos!$S:$S,Indicadores!AP$3))/115</f>
        <v>0</v>
      </c>
      <c r="AR9" s="33">
        <f t="shared" si="0"/>
        <v>0</v>
      </c>
      <c r="AS9" s="128">
        <f>+SUMIFS(datos!$V:$V,datos!$C:$C,Indicadores!$A9,datos!$S:$S,Indicadores!AS$3)*24</f>
        <v>0</v>
      </c>
      <c r="AT9" s="129">
        <f>+(SUMIFS(datos!$I:$I,datos!$C:$C,Indicadores!$A9,datos!$S:$S,Indicadores!AS$3))/115</f>
        <v>0</v>
      </c>
      <c r="AU9" s="33">
        <f t="shared" si="12"/>
        <v>0</v>
      </c>
      <c r="AV9" s="128">
        <f>+SUMIFS(datos!$V:$V,datos!$C:$C,Indicadores!$A9,datos!$S:$S,Indicadores!AV$3)*24</f>
        <v>0</v>
      </c>
      <c r="AW9" s="129">
        <f>+(SUMIFS(datos!$I:$I,datos!$C:$C,Indicadores!$A9,datos!$S:$S,Indicadores!AV$3))/115</f>
        <v>0</v>
      </c>
      <c r="AX9" s="33">
        <f t="shared" si="13"/>
        <v>0</v>
      </c>
      <c r="AY9" s="128">
        <f>+SUMIFS(datos!$V:$V,datos!$C:$C,Indicadores!$A9,datos!$S:$S,Indicadores!AY$3)*24</f>
        <v>0</v>
      </c>
      <c r="AZ9" s="129">
        <f>+(SUMIFS(datos!$I:$I,datos!$C:$C,Indicadores!$A9,datos!$S:$S,Indicadores!AY$3))/115</f>
        <v>0</v>
      </c>
      <c r="BA9" s="33">
        <f t="shared" si="14"/>
        <v>0</v>
      </c>
    </row>
    <row r="10" spans="1:53" x14ac:dyDescent="0.25">
      <c r="A10" s="101">
        <f>+PROD!A10</f>
        <v>45176</v>
      </c>
      <c r="B10" s="102">
        <f>VLOOKUP($A10,PROD!$A:$AA,7,FALSE)</f>
        <v>1497.6</v>
      </c>
      <c r="C10" s="102">
        <v>3</v>
      </c>
      <c r="D10" s="103">
        <f t="shared" si="1"/>
        <v>2.0032051282051285E-3</v>
      </c>
      <c r="E10" s="102">
        <f>VLOOKUP($A10,PROD!$A:$AA,17,FALSE)</f>
        <v>3095.1</v>
      </c>
      <c r="F10" s="102">
        <v>5.5</v>
      </c>
      <c r="G10" s="103">
        <f t="shared" si="2"/>
        <v>1.777002358566767E-3</v>
      </c>
      <c r="H10" s="102">
        <f>VLOOKUP($A10,PROD!$A:$AA,26,FALSE)</f>
        <v>1625</v>
      </c>
      <c r="I10" s="102">
        <v>3.5</v>
      </c>
      <c r="J10" s="103">
        <f t="shared" si="3"/>
        <v>2.1538461538461538E-3</v>
      </c>
      <c r="K10"/>
      <c r="L10" s="99">
        <f>VLOOKUP($A10,DISP!$A:$AA,2,FALSE)</f>
        <v>12</v>
      </c>
      <c r="M10" s="99">
        <f>VLOOKUP($A10,DISP!$A:$AA,8,FALSE)</f>
        <v>4.6000000000000005</v>
      </c>
      <c r="N10" s="100">
        <f t="shared" si="4"/>
        <v>0.38333333333333336</v>
      </c>
      <c r="O10" s="99">
        <f>VLOOKUP($A10,DISP!$A:$AA,11,FALSE)</f>
        <v>21</v>
      </c>
      <c r="P10" s="99">
        <f>VLOOKUP($A10,DISP!$A:$AA,18,FALSE)</f>
        <v>17.999999999999996</v>
      </c>
      <c r="Q10" s="100">
        <f t="shared" si="5"/>
        <v>0.85714285714285698</v>
      </c>
      <c r="R10" s="99">
        <f>VLOOKUP($A10,DISP!$A:$AA,21,FALSE)</f>
        <v>12</v>
      </c>
      <c r="S10" s="99">
        <f>VLOOKUP($A10,DISP!$A:$AA,27,FALSE)</f>
        <v>7.049999999999998</v>
      </c>
      <c r="T10" s="100">
        <f t="shared" si="6"/>
        <v>0.5874999999999998</v>
      </c>
      <c r="V10" s="99">
        <f>VLOOKUP($A10,DISP!$A:$AA,8,FALSE)+W10</f>
        <v>12</v>
      </c>
      <c r="W10" s="99">
        <f>VLOOKUP($A10,DISP!$A:$AA,3,FALSE)</f>
        <v>7.3999999999999995</v>
      </c>
      <c r="X10" s="100">
        <f t="shared" si="7"/>
        <v>0.61666666666666659</v>
      </c>
      <c r="Y10" s="99">
        <f>VLOOKUP($A10,DISP!$A:$AA,18,FALSE)+Z10</f>
        <v>21</v>
      </c>
      <c r="Z10" s="99">
        <f>VLOOKUP($A10,DISP!$A:$AA,10,FALSE)</f>
        <v>3.0000000000000036</v>
      </c>
      <c r="AA10" s="100">
        <f t="shared" si="8"/>
        <v>0.14285714285714302</v>
      </c>
      <c r="AB10" s="99">
        <f>VLOOKUP($A10,DISP!$A:$AA,27,FALSE)+AC10</f>
        <v>12</v>
      </c>
      <c r="AC10" s="99">
        <f>VLOOKUP($A10,DISP!$A:$AA,20,FALSE)</f>
        <v>4.950000000000002</v>
      </c>
      <c r="AD10" s="100">
        <f t="shared" si="9"/>
        <v>0.41250000000000014</v>
      </c>
      <c r="AG10" s="102">
        <f>VLOOKUP($A10,PROD!$A:$AA,7,FALSE)</f>
        <v>1497.6</v>
      </c>
      <c r="AH10" s="102">
        <f>VLOOKUP($A10,PROD!$A:$AA,17,FALSE)</f>
        <v>3095.1</v>
      </c>
      <c r="AI10" s="102">
        <f>VLOOKUP($A10,PROD!$A:$AA,26,FALSE)</f>
        <v>1625</v>
      </c>
      <c r="AJ10" s="155">
        <f t="shared" si="10"/>
        <v>690.8555555555555</v>
      </c>
      <c r="AM10" s="128">
        <f>+SUMIFS(datos!$V:$V,datos!$C:$C,Indicadores!$A10,datos!$S:$S,Indicadores!AM$3)*24</f>
        <v>0</v>
      </c>
      <c r="AN10" s="129">
        <f>+(SUMIFS(datos!$I:$I,datos!$C:$C,Indicadores!$A10,datos!$S:$S,Indicadores!AM$3))/115</f>
        <v>0</v>
      </c>
      <c r="AO10" s="33">
        <f t="shared" si="11"/>
        <v>0</v>
      </c>
      <c r="AP10" s="128">
        <f>+SUMIFS(datos!$V:$V,datos!$C:$C,Indicadores!$A10,datos!$S:$S,Indicadores!AP$3)*24</f>
        <v>0</v>
      </c>
      <c r="AQ10" s="129">
        <f>+(SUMIFS(datos!$I:$I,datos!$C:$C,Indicadores!$A10,datos!$S:$S,Indicadores!AP$3))/115</f>
        <v>0</v>
      </c>
      <c r="AR10" s="33">
        <f t="shared" si="0"/>
        <v>0</v>
      </c>
      <c r="AS10" s="128">
        <f>+SUMIFS(datos!$V:$V,datos!$C:$C,Indicadores!$A10,datos!$S:$S,Indicadores!AS$3)*24</f>
        <v>12.799999999999997</v>
      </c>
      <c r="AT10" s="129">
        <f>+(SUMIFS(datos!$I:$I,datos!$C:$C,Indicadores!$A10,datos!$S:$S,Indicadores!AS$3))/115</f>
        <v>24.673913043478262</v>
      </c>
      <c r="AU10" s="33">
        <f t="shared" si="12"/>
        <v>0.51876651982378841</v>
      </c>
      <c r="AV10" s="128">
        <f>+SUMIFS(datos!$V:$V,datos!$C:$C,Indicadores!$A10,datos!$S:$S,Indicadores!AV$3)*24</f>
        <v>0</v>
      </c>
      <c r="AW10" s="129">
        <f>+(SUMIFS(datos!$I:$I,datos!$C:$C,Indicadores!$A10,datos!$S:$S,Indicadores!AV$3))/115</f>
        <v>0</v>
      </c>
      <c r="AX10" s="33">
        <f t="shared" si="13"/>
        <v>0</v>
      </c>
      <c r="AY10" s="128">
        <f>+SUMIFS(datos!$V:$V,datos!$C:$C,Indicadores!$A10,datos!$S:$S,Indicadores!AY$3)*24</f>
        <v>0</v>
      </c>
      <c r="AZ10" s="129">
        <f>+(SUMIFS(datos!$I:$I,datos!$C:$C,Indicadores!$A10,datos!$S:$S,Indicadores!AY$3))/115</f>
        <v>7.5608695652173914</v>
      </c>
      <c r="BA10" s="33">
        <f t="shared" si="14"/>
        <v>0</v>
      </c>
    </row>
    <row r="11" spans="1:53" x14ac:dyDescent="0.25">
      <c r="A11" s="101">
        <f>+PROD!A11</f>
        <v>45177</v>
      </c>
      <c r="B11" s="102">
        <f>VLOOKUP($A11,PROD!$A:$AA,7,FALSE)</f>
        <v>2085</v>
      </c>
      <c r="C11" s="102">
        <v>12.2</v>
      </c>
      <c r="D11" s="103">
        <f t="shared" si="1"/>
        <v>5.8513189448441243E-3</v>
      </c>
      <c r="E11" s="102">
        <f>VLOOKUP($A11,PROD!$A:$AA,17,FALSE)</f>
        <v>1224.5</v>
      </c>
      <c r="F11" s="102">
        <v>2.5</v>
      </c>
      <c r="G11" s="103">
        <f t="shared" si="2"/>
        <v>2.0416496529195591E-3</v>
      </c>
      <c r="H11" s="102">
        <f>VLOOKUP($A11,PROD!$A:$AA,26,FALSE)</f>
        <v>2210.73</v>
      </c>
      <c r="I11" s="102">
        <v>7.7</v>
      </c>
      <c r="J11" s="103">
        <f t="shared" si="3"/>
        <v>3.4830123986194605E-3</v>
      </c>
      <c r="K11"/>
      <c r="L11" s="99">
        <f>VLOOKUP($A11,DISP!$A:$AA,2,FALSE)</f>
        <v>16</v>
      </c>
      <c r="M11" s="99">
        <f>VLOOKUP($A11,DISP!$A:$AA,8,FALSE)</f>
        <v>15.466666666666667</v>
      </c>
      <c r="N11" s="100">
        <f t="shared" si="4"/>
        <v>0.96666666666666667</v>
      </c>
      <c r="O11" s="99">
        <f>VLOOKUP($A11,DISP!$A:$AA,11,FALSE)</f>
        <v>13</v>
      </c>
      <c r="P11" s="99">
        <f>VLOOKUP($A11,DISP!$A:$AA,18,FALSE)</f>
        <v>9.8333333333333357</v>
      </c>
      <c r="Q11" s="100">
        <f t="shared" si="5"/>
        <v>0.75641025641025661</v>
      </c>
      <c r="R11" s="99">
        <f>VLOOKUP($A11,DISP!$A:$AA,21,FALSE)</f>
        <v>15</v>
      </c>
      <c r="S11" s="99">
        <f>VLOOKUP($A11,DISP!$A:$AA,27,FALSE)</f>
        <v>13.750000000000004</v>
      </c>
      <c r="T11" s="100">
        <f t="shared" si="6"/>
        <v>0.91666666666666685</v>
      </c>
      <c r="V11" s="99">
        <f>VLOOKUP($A11,DISP!$A:$AA,8,FALSE)+W11</f>
        <v>16</v>
      </c>
      <c r="W11" s="99">
        <f>VLOOKUP($A11,DISP!$A:$AA,3,FALSE)</f>
        <v>0.53333333333333321</v>
      </c>
      <c r="X11" s="100">
        <f t="shared" si="7"/>
        <v>3.3333333333333326E-2</v>
      </c>
      <c r="Y11" s="99">
        <f>VLOOKUP($A11,DISP!$A:$AA,18,FALSE)+Z11</f>
        <v>13</v>
      </c>
      <c r="Z11" s="99">
        <f>VLOOKUP($A11,DISP!$A:$AA,10,FALSE)</f>
        <v>3.1666666666666643</v>
      </c>
      <c r="AA11" s="100">
        <f t="shared" si="8"/>
        <v>0.24358974358974342</v>
      </c>
      <c r="AB11" s="99">
        <f>VLOOKUP($A11,DISP!$A:$AA,27,FALSE)+AC11</f>
        <v>15</v>
      </c>
      <c r="AC11" s="99">
        <f>VLOOKUP($A11,DISP!$A:$AA,20,FALSE)</f>
        <v>1.2499999999999964</v>
      </c>
      <c r="AD11" s="100">
        <f t="shared" si="9"/>
        <v>8.3333333333333093E-2</v>
      </c>
      <c r="AG11" s="102">
        <f>VLOOKUP($A11,PROD!$A:$AA,7,FALSE)</f>
        <v>2085</v>
      </c>
      <c r="AH11" s="102">
        <f>VLOOKUP($A11,PROD!$A:$AA,17,FALSE)</f>
        <v>1224.5</v>
      </c>
      <c r="AI11" s="102">
        <f>VLOOKUP($A11,PROD!$A:$AA,26,FALSE)</f>
        <v>2210.73</v>
      </c>
      <c r="AJ11" s="155">
        <f t="shared" si="10"/>
        <v>613.35888888888883</v>
      </c>
      <c r="AM11" s="128">
        <f>+SUMIFS(datos!$V:$V,datos!$C:$C,Indicadores!$A11,datos!$S:$S,Indicadores!AM$3)*24</f>
        <v>0</v>
      </c>
      <c r="AN11" s="129">
        <f>+(SUMIFS(datos!$I:$I,datos!$C:$C,Indicadores!$A11,datos!$S:$S,Indicadores!AM$3))/115</f>
        <v>0</v>
      </c>
      <c r="AO11" s="33">
        <f t="shared" si="11"/>
        <v>0</v>
      </c>
      <c r="AP11" s="128">
        <f>+SUMIFS(datos!$V:$V,datos!$C:$C,Indicadores!$A11,datos!$S:$S,Indicadores!AP$3)*24</f>
        <v>0</v>
      </c>
      <c r="AQ11" s="129">
        <f>+(SUMIFS(datos!$I:$I,datos!$C:$C,Indicadores!$A11,datos!$S:$S,Indicadores!AP$3))/115</f>
        <v>0</v>
      </c>
      <c r="AR11" s="33">
        <f t="shared" si="0"/>
        <v>0</v>
      </c>
      <c r="AS11" s="128">
        <v>22</v>
      </c>
      <c r="AT11" s="129">
        <f>+(SUMIFS(datos!$I:$I,datos!$C:$C,Indicadores!$A11,datos!$S:$S,Indicadores!AS$3))/115</f>
        <v>22.599130434782609</v>
      </c>
      <c r="AU11" s="33">
        <f t="shared" si="12"/>
        <v>0.97348878371618763</v>
      </c>
      <c r="AV11" s="128">
        <f>+SUMIFS(datos!$V:$V,datos!$C:$C,Indicadores!$A11,datos!$S:$S,Indicadores!AV$3)*24</f>
        <v>0</v>
      </c>
      <c r="AW11" s="129">
        <f>+(SUMIFS(datos!$I:$I,datos!$C:$C,Indicadores!$A11,datos!$S:$S,Indicadores!AV$3))/115</f>
        <v>0</v>
      </c>
      <c r="AX11" s="33">
        <f t="shared" si="13"/>
        <v>0</v>
      </c>
      <c r="AY11" s="128">
        <f>+SUMIFS(datos!$V:$V,datos!$C:$C,Indicadores!$A11,datos!$S:$S,Indicadores!AY$3)*24</f>
        <v>9.2000000000000011</v>
      </c>
      <c r="AZ11" s="129">
        <f>+(SUMIFS(datos!$I:$I,datos!$C:$C,Indicadores!$A11,datos!$S:$S,Indicadores!AY$3))/115</f>
        <v>9.1859130434782621</v>
      </c>
      <c r="BA11" s="33">
        <f t="shared" si="14"/>
        <v>1.001533539067381</v>
      </c>
    </row>
    <row r="12" spans="1:53" x14ac:dyDescent="0.25">
      <c r="A12" s="101">
        <f>+PROD!A12</f>
        <v>45178</v>
      </c>
      <c r="B12" s="102">
        <f>VLOOKUP($A12,PROD!$A:$AA,7,FALSE)</f>
        <v>0</v>
      </c>
      <c r="C12" s="102">
        <v>8.75</v>
      </c>
      <c r="D12" s="103">
        <f t="shared" ref="D12:D31" si="15">IFERROR(C12/B12,0)</f>
        <v>0</v>
      </c>
      <c r="E12" s="102">
        <f>VLOOKUP($A12,PROD!$A:$AA,17,FALSE)</f>
        <v>1886</v>
      </c>
      <c r="F12" s="102">
        <v>4</v>
      </c>
      <c r="G12" s="103">
        <f t="shared" si="2"/>
        <v>2.1208907741251328E-3</v>
      </c>
      <c r="H12" s="102">
        <f>VLOOKUP($A12,PROD!$A:$AA,26,FALSE)</f>
        <v>2815.38</v>
      </c>
      <c r="I12" s="102">
        <v>0</v>
      </c>
      <c r="J12" s="103">
        <f t="shared" si="3"/>
        <v>0</v>
      </c>
      <c r="K12"/>
      <c r="L12" s="99">
        <f>VLOOKUP($A12,DISP!$A:$AA,2,FALSE)</f>
        <v>1</v>
      </c>
      <c r="M12" s="99">
        <f>VLOOKUP($A12,DISP!$A:$AA,8,FALSE)</f>
        <v>0</v>
      </c>
      <c r="N12" s="100">
        <f t="shared" si="4"/>
        <v>0</v>
      </c>
      <c r="O12" s="99">
        <f>VLOOKUP($A12,DISP!$A:$AA,11,FALSE)</f>
        <v>13</v>
      </c>
      <c r="P12" s="99">
        <f>VLOOKUP($A12,DISP!$A:$AA,18,FALSE)</f>
        <v>7.9166666666666687</v>
      </c>
      <c r="Q12" s="100">
        <f t="shared" si="5"/>
        <v>0.60897435897435914</v>
      </c>
      <c r="R12" s="99">
        <f>VLOOKUP($A12,DISP!$A:$AA,21,FALSE)</f>
        <v>19</v>
      </c>
      <c r="S12" s="99">
        <f>VLOOKUP($A12,DISP!$A:$AA,27,FALSE)</f>
        <v>5.6500000000000021</v>
      </c>
      <c r="T12" s="100">
        <f t="shared" si="6"/>
        <v>0.29736842105263167</v>
      </c>
      <c r="V12" s="99">
        <f>VLOOKUP($A12,DISP!$A:$AA,8,FALSE)+W12</f>
        <v>1</v>
      </c>
      <c r="W12" s="99">
        <f>VLOOKUP($A12,DISP!$A:$AA,3,FALSE)</f>
        <v>1</v>
      </c>
      <c r="X12" s="100">
        <f t="shared" si="7"/>
        <v>1</v>
      </c>
      <c r="Y12" s="99">
        <f>VLOOKUP($A12,DISP!$A:$AA,18,FALSE)+Z12</f>
        <v>13</v>
      </c>
      <c r="Z12" s="99">
        <f>VLOOKUP($A12,DISP!$A:$AA,10,FALSE)</f>
        <v>5.0833333333333313</v>
      </c>
      <c r="AA12" s="100">
        <f t="shared" si="8"/>
        <v>0.39102564102564086</v>
      </c>
      <c r="AB12" s="99">
        <f>VLOOKUP($A12,DISP!$A:$AA,27,FALSE)+AC12</f>
        <v>19</v>
      </c>
      <c r="AC12" s="99">
        <f>VLOOKUP($A12,DISP!$A:$AA,20,FALSE)</f>
        <v>13.349999999999998</v>
      </c>
      <c r="AD12" s="100">
        <f t="shared" si="9"/>
        <v>0.70263157894736827</v>
      </c>
      <c r="AG12" s="102">
        <f>VLOOKUP($A12,PROD!$A:$AA,7,FALSE)</f>
        <v>0</v>
      </c>
      <c r="AH12" s="102">
        <f>VLOOKUP($A12,PROD!$A:$AA,17,FALSE)</f>
        <v>1886</v>
      </c>
      <c r="AI12" s="102">
        <f>VLOOKUP($A12,PROD!$A:$AA,26,FALSE)</f>
        <v>2815.38</v>
      </c>
      <c r="AJ12" s="155">
        <f t="shared" si="10"/>
        <v>522.37555555555559</v>
      </c>
      <c r="AM12" s="128">
        <f>+SUMIFS(datos!$V:$V,datos!$C:$C,Indicadores!$A12,datos!$S:$S,Indicadores!AM$3)*24</f>
        <v>16.466666666666665</v>
      </c>
      <c r="AN12" s="129">
        <f>+(SUMIFS(datos!$I:$I,datos!$C:$C,Indicadores!$A12,datos!$S:$S,Indicadores!AM$3))/115</f>
        <v>48.489130434782609</v>
      </c>
      <c r="AO12" s="33">
        <f t="shared" si="11"/>
        <v>0.33959500859299108</v>
      </c>
      <c r="AP12" s="128">
        <f>+SUMIFS(datos!$V:$V,datos!$C:$C,Indicadores!$A12,datos!$S:$S,Indicadores!AP$3)*24</f>
        <v>0</v>
      </c>
      <c r="AQ12" s="129">
        <f>+(SUMIFS(datos!$I:$I,datos!$C:$C,Indicadores!$A12,datos!$S:$S,Indicadores!AP$3))/115</f>
        <v>0</v>
      </c>
      <c r="AR12" s="33">
        <f t="shared" si="0"/>
        <v>0</v>
      </c>
      <c r="AS12" s="128">
        <f>+SUMIFS(datos!$V:$V,datos!$C:$C,Indicadores!$A12,datos!$S:$S,Indicadores!AS$3)*24</f>
        <v>0</v>
      </c>
      <c r="AT12" s="129">
        <f>+(SUMIFS(datos!$I:$I,datos!$C:$C,Indicadores!$A12,datos!$S:$S,Indicadores!AS$3))/115</f>
        <v>0</v>
      </c>
      <c r="AU12" s="33">
        <f t="shared" si="12"/>
        <v>0</v>
      </c>
      <c r="AV12" s="128">
        <f>+SUMIFS(datos!$V:$V,datos!$C:$C,Indicadores!$A12,datos!$S:$S,Indicadores!AV$3)*24</f>
        <v>0</v>
      </c>
      <c r="AW12" s="129">
        <f>+(SUMIFS(datos!$I:$I,datos!$C:$C,Indicadores!$A12,datos!$S:$S,Indicadores!AV$3))/115</f>
        <v>0</v>
      </c>
      <c r="AX12" s="33">
        <f t="shared" si="13"/>
        <v>0</v>
      </c>
      <c r="AY12" s="128">
        <f>+SUMIFS(datos!$V:$V,datos!$C:$C,Indicadores!$A12,datos!$S:$S,Indicadores!AY$3)*24</f>
        <v>4.3333333333333339</v>
      </c>
      <c r="AZ12" s="129">
        <f>+(SUMIFS(datos!$I:$I,datos!$C:$C,Indicadores!$A12,datos!$S:$S,Indicadores!AY$3))/115</f>
        <v>6.6255652173913049</v>
      </c>
      <c r="BA12" s="33">
        <f t="shared" si="14"/>
        <v>0.65403225100839091</v>
      </c>
    </row>
    <row r="13" spans="1:53" x14ac:dyDescent="0.25">
      <c r="A13" s="101">
        <f>+PROD!A13</f>
        <v>45179</v>
      </c>
      <c r="B13" s="102">
        <f>VLOOKUP($A13,PROD!$A:$AA,7,FALSE)</f>
        <v>2230</v>
      </c>
      <c r="C13" s="102">
        <v>3.6</v>
      </c>
      <c r="D13" s="103">
        <f t="shared" si="15"/>
        <v>1.6143497757847534E-3</v>
      </c>
      <c r="E13" s="102">
        <f>VLOOKUP($A13,PROD!$A:$AA,17,FALSE)</f>
        <v>1633.6</v>
      </c>
      <c r="F13" s="102">
        <v>4.8</v>
      </c>
      <c r="G13" s="103">
        <f t="shared" si="2"/>
        <v>2.9382957884427031E-3</v>
      </c>
      <c r="H13" s="102">
        <f>VLOOKUP($A13,PROD!$A:$AA,26,FALSE)</f>
        <v>520</v>
      </c>
      <c r="I13" s="102">
        <v>0</v>
      </c>
      <c r="J13" s="103">
        <f t="shared" si="3"/>
        <v>0</v>
      </c>
      <c r="K13"/>
      <c r="L13" s="99">
        <f>VLOOKUP($A13,DISP!$A:$AA,2,FALSE)</f>
        <v>17</v>
      </c>
      <c r="M13" s="99">
        <f>VLOOKUP($A13,DISP!$A:$AA,8,FALSE)</f>
        <v>6.5833333333333339</v>
      </c>
      <c r="N13" s="100">
        <f t="shared" si="4"/>
        <v>0.38725490196078433</v>
      </c>
      <c r="O13" s="99">
        <f>VLOOKUP($A13,DISP!$A:$AA,11,FALSE)</f>
        <v>12</v>
      </c>
      <c r="P13" s="99">
        <f>VLOOKUP($A13,DISP!$A:$AA,18,FALSE)</f>
        <v>7.0833333333333339</v>
      </c>
      <c r="Q13" s="100">
        <f t="shared" si="5"/>
        <v>0.59027777777777779</v>
      </c>
      <c r="R13" s="99">
        <f>VLOOKUP($A13,DISP!$A:$AA,21,FALSE)</f>
        <v>10</v>
      </c>
      <c r="S13" s="99">
        <f>VLOOKUP($A13,DISP!$A:$AA,27,FALSE)</f>
        <v>8.7666666666666639</v>
      </c>
      <c r="T13" s="100">
        <f t="shared" si="6"/>
        <v>0.87666666666666637</v>
      </c>
      <c r="V13" s="99">
        <f>VLOOKUP($A13,DISP!$A:$AA,8,FALSE)+W13</f>
        <v>17</v>
      </c>
      <c r="W13" s="99">
        <f>VLOOKUP($A13,DISP!$A:$AA,3,FALSE)</f>
        <v>10.416666666666666</v>
      </c>
      <c r="X13" s="100">
        <f t="shared" si="7"/>
        <v>0.61274509803921562</v>
      </c>
      <c r="Y13" s="99">
        <f>VLOOKUP($A13,DISP!$A:$AA,18,FALSE)+Z13</f>
        <v>12</v>
      </c>
      <c r="Z13" s="99">
        <f>VLOOKUP($A13,DISP!$A:$AA,10,FALSE)</f>
        <v>4.9166666666666661</v>
      </c>
      <c r="AA13" s="100">
        <f t="shared" si="8"/>
        <v>0.40972222222222215</v>
      </c>
      <c r="AB13" s="99">
        <f>VLOOKUP($A13,DISP!$A:$AA,27,FALSE)+AC13</f>
        <v>10</v>
      </c>
      <c r="AC13" s="99">
        <f>VLOOKUP($A13,DISP!$A:$AA,20,FALSE)</f>
        <v>1.2333333333333361</v>
      </c>
      <c r="AD13" s="100">
        <f t="shared" si="9"/>
        <v>0.1233333333333336</v>
      </c>
      <c r="AG13" s="102">
        <f>VLOOKUP($A13,PROD!$A:$AA,7,FALSE)</f>
        <v>2230</v>
      </c>
      <c r="AH13" s="102">
        <f>VLOOKUP($A13,PROD!$A:$AA,17,FALSE)</f>
        <v>1633.6</v>
      </c>
      <c r="AI13" s="102">
        <f>VLOOKUP($A13,PROD!$A:$AA,26,FALSE)</f>
        <v>520</v>
      </c>
      <c r="AJ13" s="155">
        <f t="shared" si="10"/>
        <v>487.06666666666672</v>
      </c>
      <c r="AM13" s="128">
        <f>+SUMIFS(datos!$V:$V,datos!$C:$C,Indicadores!$A13,datos!$S:$S,Indicadores!AM$3)*24</f>
        <v>0</v>
      </c>
      <c r="AN13" s="129">
        <f>+(SUMIFS(datos!$I:$I,datos!$C:$C,Indicadores!$A13,datos!$S:$S,Indicadores!AM$3))/115</f>
        <v>0</v>
      </c>
      <c r="AO13" s="33">
        <f t="shared" si="11"/>
        <v>0</v>
      </c>
      <c r="AP13" s="128">
        <f>+SUMIFS(datos!$V:$V,datos!$C:$C,Indicadores!$A13,datos!$S:$S,Indicadores!AP$3)*24</f>
        <v>0</v>
      </c>
      <c r="AQ13" s="129">
        <f>+(SUMIFS(datos!$I:$I,datos!$C:$C,Indicadores!$A13,datos!$S:$S,Indicadores!AP$3))/115</f>
        <v>0</v>
      </c>
      <c r="AR13" s="33">
        <f t="shared" si="0"/>
        <v>0</v>
      </c>
      <c r="AS13" s="128">
        <f>+SUMIFS(datos!$V:$V,datos!$C:$C,Indicadores!$A13,datos!$S:$S,Indicadores!AS$3)*24</f>
        <v>0</v>
      </c>
      <c r="AT13" s="129">
        <f>+(SUMIFS(datos!$I:$I,datos!$C:$C,Indicadores!$A13,datos!$S:$S,Indicadores!AS$3))/115</f>
        <v>0</v>
      </c>
      <c r="AU13" s="33">
        <f t="shared" si="12"/>
        <v>0</v>
      </c>
      <c r="AV13" s="128">
        <f>+SUMIFS(datos!$V:$V,datos!$C:$C,Indicadores!$A13,datos!$S:$S,Indicadores!AV$3)*24</f>
        <v>0</v>
      </c>
      <c r="AW13" s="129">
        <f>+(SUMIFS(datos!$I:$I,datos!$C:$C,Indicadores!$A13,datos!$S:$S,Indicadores!AV$3))/115</f>
        <v>0</v>
      </c>
      <c r="AX13" s="33">
        <f t="shared" si="13"/>
        <v>0</v>
      </c>
      <c r="AY13" s="128">
        <f>+SUMIFS(datos!$V:$V,datos!$C:$C,Indicadores!$A13,datos!$S:$S,Indicadores!AY$3)*24</f>
        <v>0</v>
      </c>
      <c r="AZ13" s="129">
        <f>+(SUMIFS(datos!$I:$I,datos!$C:$C,Indicadores!$A13,datos!$S:$S,Indicadores!AY$3))/115</f>
        <v>0</v>
      </c>
      <c r="BA13" s="33">
        <f t="shared" si="14"/>
        <v>0</v>
      </c>
    </row>
    <row r="14" spans="1:53" x14ac:dyDescent="0.25">
      <c r="A14" s="101">
        <f>+PROD!A14</f>
        <v>45180</v>
      </c>
      <c r="B14" s="102">
        <f>VLOOKUP($A14,PROD!$A:$AA,7,FALSE)</f>
        <v>1140</v>
      </c>
      <c r="C14" s="102">
        <v>3.5</v>
      </c>
      <c r="D14" s="103">
        <f t="shared" si="15"/>
        <v>3.0701754385964912E-3</v>
      </c>
      <c r="E14" s="102">
        <f>VLOOKUP($A14,PROD!$A:$AA,17,FALSE)</f>
        <v>2876.04</v>
      </c>
      <c r="F14" s="102">
        <v>4.3</v>
      </c>
      <c r="G14" s="103">
        <f t="shared" si="2"/>
        <v>1.4951113336393095E-3</v>
      </c>
      <c r="H14" s="102">
        <f>VLOOKUP($A14,PROD!$A:$AA,26,FALSE)</f>
        <v>2230</v>
      </c>
      <c r="I14" s="102">
        <v>3.8</v>
      </c>
      <c r="J14" s="103">
        <f t="shared" si="3"/>
        <v>1.7040358744394618E-3</v>
      </c>
      <c r="K14"/>
      <c r="L14" s="99">
        <f>VLOOKUP($A14,DISP!$A:$AA,2,FALSE)</f>
        <v>10</v>
      </c>
      <c r="M14" s="99">
        <f>VLOOKUP($A14,DISP!$A:$AA,8,FALSE)</f>
        <v>1.6666666666669272E-2</v>
      </c>
      <c r="N14" s="100">
        <f t="shared" si="4"/>
        <v>1.6666666666669272E-3</v>
      </c>
      <c r="O14" s="99">
        <f>VLOOKUP($A14,DISP!$A:$AA,11,FALSE)</f>
        <v>19</v>
      </c>
      <c r="P14" s="99">
        <f>VLOOKUP($A14,DISP!$A:$AA,18,FALSE)</f>
        <v>3.6166666666666658</v>
      </c>
      <c r="Q14" s="100">
        <f t="shared" si="5"/>
        <v>0.19035087719298241</v>
      </c>
      <c r="R14" s="99">
        <f>VLOOKUP($A14,DISP!$A:$AA,21,FALSE)</f>
        <v>15</v>
      </c>
      <c r="S14" s="99">
        <f>VLOOKUP($A14,DISP!$A:$AA,27,FALSE)</f>
        <v>8.8166666666666682</v>
      </c>
      <c r="T14" s="100">
        <f t="shared" si="6"/>
        <v>0.58777777777777784</v>
      </c>
      <c r="V14" s="99">
        <f>VLOOKUP($A14,DISP!$A:$AA,8,FALSE)+W14</f>
        <v>10</v>
      </c>
      <c r="W14" s="99">
        <f>VLOOKUP($A14,DISP!$A:$AA,3,FALSE)</f>
        <v>9.9833333333333307</v>
      </c>
      <c r="X14" s="100">
        <f t="shared" si="7"/>
        <v>0.99833333333333307</v>
      </c>
      <c r="Y14" s="99">
        <f>VLOOKUP($A14,DISP!$A:$AA,18,FALSE)+Z14</f>
        <v>19</v>
      </c>
      <c r="Z14" s="99">
        <f>VLOOKUP($A14,DISP!$A:$AA,10,FALSE)</f>
        <v>15.383333333333335</v>
      </c>
      <c r="AA14" s="100">
        <f t="shared" si="8"/>
        <v>0.80964912280701762</v>
      </c>
      <c r="AB14" s="99">
        <f>VLOOKUP($A14,DISP!$A:$AA,27,FALSE)+AC14</f>
        <v>15</v>
      </c>
      <c r="AC14" s="99">
        <f>VLOOKUP($A14,DISP!$A:$AA,20,FALSE)</f>
        <v>6.1833333333333318</v>
      </c>
      <c r="AD14" s="100">
        <f t="shared" si="9"/>
        <v>0.4122222222222221</v>
      </c>
      <c r="AG14" s="102">
        <f>VLOOKUP($A14,PROD!$A:$AA,7,FALSE)</f>
        <v>1140</v>
      </c>
      <c r="AH14" s="102">
        <f>VLOOKUP($A14,PROD!$A:$AA,17,FALSE)</f>
        <v>2876.04</v>
      </c>
      <c r="AI14" s="102">
        <f>VLOOKUP($A14,PROD!$A:$AA,26,FALSE)</f>
        <v>2230</v>
      </c>
      <c r="AJ14" s="155">
        <f t="shared" si="10"/>
        <v>694.0044444444444</v>
      </c>
      <c r="AM14" s="128">
        <f>+SUMIFS(datos!$V:$V,datos!$C:$C,Indicadores!$A14,datos!$S:$S,Indicadores!AM$3)*24</f>
        <v>15.033333333333333</v>
      </c>
      <c r="AN14" s="129">
        <f>+(SUMIFS(datos!$I:$I,datos!$C:$C,Indicadores!$A14,datos!$S:$S,Indicadores!AM$3))/115</f>
        <v>18.078260869565216</v>
      </c>
      <c r="AO14" s="33">
        <f t="shared" si="11"/>
        <v>0.83156966490299822</v>
      </c>
      <c r="AP14" s="128">
        <f>+SUMIFS(datos!$V:$V,datos!$C:$C,Indicadores!$A14,datos!$S:$S,Indicadores!AP$3)*24</f>
        <v>0</v>
      </c>
      <c r="AQ14" s="129">
        <f>+(SUMIFS(datos!$I:$I,datos!$C:$C,Indicadores!$A14,datos!$S:$S,Indicadores!AP$3))/115</f>
        <v>0</v>
      </c>
      <c r="AR14" s="33">
        <f t="shared" si="0"/>
        <v>0</v>
      </c>
      <c r="AS14" s="128">
        <f>+SUMIFS(datos!$V:$V,datos!$C:$C,Indicadores!$A14,datos!$S:$S,Indicadores!AS$3)*24</f>
        <v>3.833333333333333</v>
      </c>
      <c r="AT14" s="129">
        <f>+(SUMIFS(datos!$I:$I,datos!$C:$C,Indicadores!$A14,datos!$S:$S,Indicadores!AS$3))/115</f>
        <v>10.295086956521738</v>
      </c>
      <c r="AU14" s="33">
        <f t="shared" si="12"/>
        <v>0.37234589173673671</v>
      </c>
      <c r="AV14" s="128">
        <f>+SUMIFS(datos!$V:$V,datos!$C:$C,Indicadores!$A14,datos!$S:$S,Indicadores!AV$3)*24</f>
        <v>0</v>
      </c>
      <c r="AW14" s="129">
        <f>+(SUMIFS(datos!$I:$I,datos!$C:$C,Indicadores!$A14,datos!$S:$S,Indicadores!AV$3))/115</f>
        <v>0</v>
      </c>
      <c r="AX14" s="33">
        <f t="shared" si="13"/>
        <v>0</v>
      </c>
      <c r="AY14" s="128">
        <f>+SUMIFS(datos!$V:$V,datos!$C:$C,Indicadores!$A14,datos!$S:$S,Indicadores!AY$3)*24</f>
        <v>7.0999999999999988</v>
      </c>
      <c r="AZ14" s="129">
        <f>+(SUMIFS(datos!$I:$I,datos!$C:$C,Indicadores!$A14,datos!$S:$S,Indicadores!AY$3))/115</f>
        <v>8.3019130434782618</v>
      </c>
      <c r="BA14" s="33">
        <f t="shared" si="14"/>
        <v>0.85522456845986239</v>
      </c>
    </row>
    <row r="15" spans="1:53" x14ac:dyDescent="0.25">
      <c r="A15" s="101">
        <f>+PROD!A15</f>
        <v>45181</v>
      </c>
      <c r="B15" s="102">
        <f>VLOOKUP($A15,PROD!$A:$AA,7,FALSE)</f>
        <v>1380</v>
      </c>
      <c r="C15" s="102">
        <v>2.5</v>
      </c>
      <c r="D15" s="103">
        <f t="shared" si="15"/>
        <v>1.8115942028985507E-3</v>
      </c>
      <c r="E15" s="102">
        <f>VLOOKUP($A15,PROD!$A:$AA,17,FALSE)</f>
        <v>2482.8959999999997</v>
      </c>
      <c r="F15" s="102">
        <v>3.8</v>
      </c>
      <c r="G15" s="103">
        <f t="shared" si="2"/>
        <v>1.5304708695007766E-3</v>
      </c>
      <c r="H15" s="102">
        <f>VLOOKUP($A15,PROD!$A:$AA,26,FALSE)</f>
        <v>1102.4100000000001</v>
      </c>
      <c r="I15" s="102">
        <v>5</v>
      </c>
      <c r="J15" s="103">
        <f t="shared" si="3"/>
        <v>4.5355176386280959E-3</v>
      </c>
      <c r="K15"/>
      <c r="L15" s="99">
        <f>VLOOKUP($A15,DISP!$A:$AA,2,FALSE)</f>
        <v>11</v>
      </c>
      <c r="M15" s="99">
        <f>VLOOKUP($A15,DISP!$A:$AA,8,FALSE)</f>
        <v>6.2333333333333334</v>
      </c>
      <c r="N15" s="100">
        <f t="shared" si="4"/>
        <v>0.56666666666666665</v>
      </c>
      <c r="O15" s="99">
        <f>VLOOKUP($A15,DISP!$A:$AA,11,FALSE)</f>
        <v>17</v>
      </c>
      <c r="P15" s="99">
        <f>VLOOKUP($A15,DISP!$A:$AA,18,FALSE)</f>
        <v>3.0333333333333359</v>
      </c>
      <c r="Q15" s="100">
        <f t="shared" si="5"/>
        <v>0.17843137254901975</v>
      </c>
      <c r="R15" s="99">
        <f>VLOOKUP($A15,DISP!$A:$AA,21,FALSE)</f>
        <v>8</v>
      </c>
      <c r="S15" s="99">
        <f>VLOOKUP($A15,DISP!$A:$AA,27,FALSE)</f>
        <v>3.666666666666667</v>
      </c>
      <c r="T15" s="100">
        <f>+IFERROR(S15/R15,0)</f>
        <v>0.45833333333333337</v>
      </c>
      <c r="V15" s="99">
        <f>VLOOKUP($A15,DISP!$A:$AA,8,FALSE)+W15</f>
        <v>11</v>
      </c>
      <c r="W15" s="99">
        <f>VLOOKUP($A15,DISP!$A:$AA,3,FALSE)</f>
        <v>4.7666666666666666</v>
      </c>
      <c r="X15" s="100">
        <f t="shared" si="7"/>
        <v>0.43333333333333335</v>
      </c>
      <c r="Y15" s="99">
        <f>VLOOKUP($A15,DISP!$A:$AA,18,FALSE)+Z15</f>
        <v>17</v>
      </c>
      <c r="Z15" s="99">
        <f>VLOOKUP($A15,DISP!$A:$AA,10,FALSE)</f>
        <v>13.966666666666665</v>
      </c>
      <c r="AA15" s="100">
        <f t="shared" si="8"/>
        <v>0.82156862745098025</v>
      </c>
      <c r="AB15" s="99">
        <f>VLOOKUP($A15,DISP!$A:$AA,27,FALSE)+AC15</f>
        <v>8</v>
      </c>
      <c r="AC15" s="99">
        <f>VLOOKUP($A15,DISP!$A:$AA,20,FALSE)</f>
        <v>4.333333333333333</v>
      </c>
      <c r="AD15" s="100">
        <f t="shared" si="9"/>
        <v>0.54166666666666663</v>
      </c>
      <c r="AG15" s="102">
        <f>VLOOKUP($A15,PROD!$A:$AA,7,FALSE)</f>
        <v>1380</v>
      </c>
      <c r="AH15" s="102">
        <f>VLOOKUP($A15,PROD!$A:$AA,17,FALSE)</f>
        <v>2482.8959999999997</v>
      </c>
      <c r="AI15" s="102">
        <f>VLOOKUP($A15,PROD!$A:$AA,26,FALSE)</f>
        <v>1102.4100000000001</v>
      </c>
      <c r="AJ15" s="155">
        <f t="shared" si="10"/>
        <v>551.70066666666662</v>
      </c>
      <c r="AM15" s="128">
        <f>+SUMIFS(datos!$V:$V,datos!$C:$C,Indicadores!$A15,datos!$S:$S,Indicadores!AM$3)*24</f>
        <v>0</v>
      </c>
      <c r="AN15" s="129">
        <f>+(SUMIFS(datos!$I:$I,datos!$C:$C,Indicadores!$A15,datos!$S:$S,Indicadores!AM$3))/115</f>
        <v>0</v>
      </c>
      <c r="AO15" s="33">
        <f t="shared" si="11"/>
        <v>0</v>
      </c>
      <c r="AP15" s="128">
        <f>+SUMIFS(datos!$V:$V,datos!$C:$C,Indicadores!$A15,datos!$S:$S,Indicadores!AP$3)*24</f>
        <v>0</v>
      </c>
      <c r="AQ15" s="129">
        <f>+(SUMIFS(datos!$I:$I,datos!$C:$C,Indicadores!$A15,datos!$S:$S,Indicadores!AP$3))/115</f>
        <v>0</v>
      </c>
      <c r="AR15" s="33">
        <f t="shared" si="0"/>
        <v>0</v>
      </c>
      <c r="AS15" s="128">
        <f>+SUMIFS(datos!$V:$V,datos!$C:$C,Indicadores!$A15,datos!$S:$S,Indicadores!AS$3)*24</f>
        <v>11.516666666666666</v>
      </c>
      <c r="AT15" s="129">
        <f>+(SUMIFS(datos!$I:$I,datos!$C:$C,Indicadores!$A15,datos!$S:$S,Indicadores!AS$3))/115</f>
        <v>22.736000000000004</v>
      </c>
      <c r="AU15" s="33">
        <f t="shared" si="12"/>
        <v>0.50653882242552184</v>
      </c>
      <c r="AV15" s="128">
        <f>+SUMIFS(datos!$V:$V,datos!$C:$C,Indicadores!$A15,datos!$S:$S,Indicadores!AV$3)*24</f>
        <v>0</v>
      </c>
      <c r="AW15" s="129">
        <f>+(SUMIFS(datos!$I:$I,datos!$C:$C,Indicadores!$A15,datos!$S:$S,Indicadores!AV$3))/115</f>
        <v>0</v>
      </c>
      <c r="AX15" s="33">
        <f t="shared" si="13"/>
        <v>0</v>
      </c>
      <c r="AY15" s="128">
        <f>+SUMIFS(datos!$V:$V,datos!$C:$C,Indicadores!$A15,datos!$S:$S,Indicadores!AY$3)*24</f>
        <v>0</v>
      </c>
      <c r="AZ15" s="129">
        <f>+(SUMIFS(datos!$I:$I,datos!$C:$C,Indicadores!$A15,datos!$S:$S,Indicadores!AY$3))/115</f>
        <v>0</v>
      </c>
      <c r="BA15" s="33">
        <f t="shared" si="14"/>
        <v>0</v>
      </c>
    </row>
    <row r="16" spans="1:53" x14ac:dyDescent="0.25">
      <c r="A16" s="101">
        <f>+PROD!A16</f>
        <v>45182</v>
      </c>
      <c r="B16" s="102">
        <f>VLOOKUP($A16,PROD!$A:$AA,7,FALSE)</f>
        <v>1551.6</v>
      </c>
      <c r="C16" s="102">
        <v>6</v>
      </c>
      <c r="D16" s="103">
        <f t="shared" si="15"/>
        <v>3.866976024748647E-3</v>
      </c>
      <c r="E16" s="102">
        <f>VLOOKUP($A16,PROD!$A:$AA,17,FALSE)</f>
        <v>3251.55</v>
      </c>
      <c r="F16" s="102">
        <v>2</v>
      </c>
      <c r="G16" s="103">
        <f t="shared" si="2"/>
        <v>6.1509126416632066E-4</v>
      </c>
      <c r="H16" s="102">
        <f>VLOOKUP($A16,PROD!$A:$AA,26,FALSE)</f>
        <v>2850</v>
      </c>
      <c r="I16" s="102">
        <v>11.25</v>
      </c>
      <c r="J16" s="103">
        <f t="shared" si="3"/>
        <v>3.9473684210526317E-3</v>
      </c>
      <c r="K16"/>
      <c r="L16" s="99">
        <f>VLOOKUP($A16,DISP!$A:$AA,2,FALSE)</f>
        <v>12</v>
      </c>
      <c r="M16" s="99">
        <f>VLOOKUP($A16,DISP!$A:$AA,8,FALSE)</f>
        <v>11.666666666666666</v>
      </c>
      <c r="N16" s="100">
        <f t="shared" si="4"/>
        <v>0.97222222222222221</v>
      </c>
      <c r="O16" s="99">
        <f>VLOOKUP($A16,DISP!$A:$AA,11,FALSE)</f>
        <v>24</v>
      </c>
      <c r="P16" s="99">
        <f>VLOOKUP($A16,DISP!$A:$AA,18,FALSE)</f>
        <v>23.566666666666666</v>
      </c>
      <c r="Q16" s="100">
        <f t="shared" si="5"/>
        <v>0.9819444444444444</v>
      </c>
      <c r="R16" s="99">
        <f>VLOOKUP($A16,DISP!$A:$AA,21,FALSE)</f>
        <v>19</v>
      </c>
      <c r="S16" s="99">
        <f>VLOOKUP($A16,DISP!$A:$AA,27,FALSE)</f>
        <v>11.216666666666661</v>
      </c>
      <c r="T16" s="100">
        <f t="shared" ref="T16:T31" si="16">+IFERROR(S16/R16,0)</f>
        <v>0.59035087719298218</v>
      </c>
      <c r="V16" s="99">
        <f>VLOOKUP($A16,DISP!$A:$AA,8,FALSE)+W16</f>
        <v>12</v>
      </c>
      <c r="W16" s="99">
        <f>VLOOKUP($A16,DISP!$A:$AA,3,FALSE)</f>
        <v>0.33333333333333393</v>
      </c>
      <c r="X16" s="100">
        <f t="shared" si="7"/>
        <v>2.7777777777777828E-2</v>
      </c>
      <c r="Y16" s="99">
        <f>VLOOKUP($A16,DISP!$A:$AA,18,FALSE)+Z16</f>
        <v>24</v>
      </c>
      <c r="Z16" s="99">
        <f>VLOOKUP($A16,DISP!$A:$AA,10,FALSE)</f>
        <v>0.43333333333333357</v>
      </c>
      <c r="AA16" s="100">
        <f t="shared" si="8"/>
        <v>1.8055555555555564E-2</v>
      </c>
      <c r="AB16" s="99">
        <f>VLOOKUP($A16,DISP!$A:$AA,27,FALSE)+AC16</f>
        <v>19</v>
      </c>
      <c r="AC16" s="99">
        <f>VLOOKUP($A16,DISP!$A:$AA,20,FALSE)</f>
        <v>7.7833333333333385</v>
      </c>
      <c r="AD16" s="100">
        <f t="shared" si="9"/>
        <v>0.40964912280701782</v>
      </c>
      <c r="AG16" s="102">
        <f>VLOOKUP($A16,PROD!$A:$AA,7,FALSE)</f>
        <v>1551.6</v>
      </c>
      <c r="AH16" s="102">
        <f>VLOOKUP($A16,PROD!$A:$AA,17,FALSE)</f>
        <v>3251.55</v>
      </c>
      <c r="AI16" s="102">
        <f>VLOOKUP($A16,PROD!$A:$AA,26,FALSE)</f>
        <v>2850</v>
      </c>
      <c r="AJ16" s="155">
        <f t="shared" si="10"/>
        <v>850.35</v>
      </c>
      <c r="AM16" s="128">
        <f>+SUMIFS(datos!$V:$V,datos!$C:$C,Indicadores!$A16,datos!$S:$S,Indicadores!AM$3)*24</f>
        <v>23.1</v>
      </c>
      <c r="AN16" s="129">
        <f>+(SUMIFS(datos!$I:$I,datos!$C:$C,Indicadores!$A16,datos!$S:$S,Indicadores!AM$3))/115</f>
        <v>26.650434782608698</v>
      </c>
      <c r="AO16" s="33">
        <f t="shared" si="11"/>
        <v>0.86677760375880963</v>
      </c>
      <c r="AP16" s="128">
        <f>+SUMIFS(datos!$V:$V,datos!$C:$C,Indicadores!$A16,datos!$S:$S,Indicadores!AP$3)*24</f>
        <v>0</v>
      </c>
      <c r="AQ16" s="129">
        <f>+(SUMIFS(datos!$I:$I,datos!$C:$C,Indicadores!$A16,datos!$S:$S,Indicadores!AP$3))/115</f>
        <v>0</v>
      </c>
      <c r="AR16" s="33">
        <f t="shared" si="0"/>
        <v>0</v>
      </c>
      <c r="AS16" s="128">
        <f>+SUMIFS(datos!$V:$V,datos!$C:$C,Indicadores!$A16,datos!$S:$S,Indicadores!AS$3)*24</f>
        <v>12.700000000000003</v>
      </c>
      <c r="AT16" s="129">
        <v>16</v>
      </c>
      <c r="AU16" s="33">
        <f t="shared" si="12"/>
        <v>0.79375000000000018</v>
      </c>
      <c r="AV16" s="128">
        <f>+SUMIFS(datos!$V:$V,datos!$C:$C,Indicadores!$A16,datos!$S:$S,Indicadores!AV$3)*24</f>
        <v>0</v>
      </c>
      <c r="AW16" s="129">
        <f>+(SUMIFS(datos!$I:$I,datos!$C:$C,Indicadores!$A16,datos!$S:$S,Indicadores!AV$3))/115</f>
        <v>0</v>
      </c>
      <c r="AX16" s="33">
        <f t="shared" si="13"/>
        <v>0</v>
      </c>
      <c r="AY16" s="128">
        <f>+SUMIFS(datos!$V:$V,datos!$C:$C,Indicadores!$A16,datos!$S:$S,Indicadores!AY$3)*24</f>
        <v>2.6333333333333333</v>
      </c>
      <c r="AZ16" s="129">
        <f>+(SUMIFS(datos!$I:$I,datos!$C:$C,Indicadores!$A16,datos!$S:$S,Indicadores!AY$3))/115</f>
        <v>6.6255652173913049</v>
      </c>
      <c r="BA16" s="33">
        <f t="shared" si="14"/>
        <v>0.39745036792048366</v>
      </c>
    </row>
    <row r="17" spans="1:53" x14ac:dyDescent="0.25">
      <c r="A17" s="101">
        <f>+PROD!A17</f>
        <v>45183</v>
      </c>
      <c r="B17" s="102">
        <f>VLOOKUP($A17,PROD!$A:$AA,7,FALSE)</f>
        <v>2844</v>
      </c>
      <c r="C17" s="102">
        <v>6.1</v>
      </c>
      <c r="D17" s="103">
        <f t="shared" si="15"/>
        <v>2.1448663853727143E-3</v>
      </c>
      <c r="E17" s="102">
        <f>VLOOKUP($A17,PROD!$A:$AA,17,FALSE)</f>
        <v>770</v>
      </c>
      <c r="F17" s="102">
        <v>2.5</v>
      </c>
      <c r="G17" s="103">
        <f t="shared" si="2"/>
        <v>3.246753246753247E-3</v>
      </c>
      <c r="H17" s="102">
        <f>VLOOKUP($A17,PROD!$A:$AA,26,FALSE)</f>
        <v>2215</v>
      </c>
      <c r="I17" s="102">
        <v>10.1</v>
      </c>
      <c r="J17" s="103">
        <f t="shared" si="3"/>
        <v>4.5598194130925503E-3</v>
      </c>
      <c r="K17"/>
      <c r="L17" s="99">
        <f>VLOOKUP($A17,DISP!$A:$AA,2,FALSE)</f>
        <v>24</v>
      </c>
      <c r="M17" s="99">
        <f>VLOOKUP($A17,DISP!$A:$AA,8,FALSE)</f>
        <v>22.533333333333335</v>
      </c>
      <c r="N17" s="100">
        <f t="shared" si="4"/>
        <v>0.93888888888888899</v>
      </c>
      <c r="O17" s="99">
        <f>VLOOKUP($A17,DISP!$A:$AA,11,FALSE)</f>
        <v>10</v>
      </c>
      <c r="P17" s="99">
        <f>VLOOKUP($A17,DISP!$A:$AA,18,FALSE)</f>
        <v>5.5</v>
      </c>
      <c r="Q17" s="100">
        <f t="shared" si="5"/>
        <v>0.55000000000000004</v>
      </c>
      <c r="R17" s="99">
        <f>VLOOKUP($A17,DISP!$A:$AA,21,FALSE)</f>
        <v>15</v>
      </c>
      <c r="S17" s="99">
        <f>VLOOKUP($A17,DISP!$A:$AA,27,FALSE)</f>
        <v>10.683333333333332</v>
      </c>
      <c r="T17" s="100">
        <f t="shared" si="16"/>
        <v>0.71222222222222209</v>
      </c>
      <c r="V17" s="99">
        <f>VLOOKUP($A17,DISP!$A:$AA,8,FALSE)+W17</f>
        <v>24</v>
      </c>
      <c r="W17" s="99">
        <f>VLOOKUP($A17,DISP!$A:$AA,3,FALSE)</f>
        <v>1.466666666666665</v>
      </c>
      <c r="X17" s="100">
        <f t="shared" si="7"/>
        <v>6.111111111111104E-2</v>
      </c>
      <c r="Y17" s="99">
        <f>VLOOKUP($A17,DISP!$A:$AA,18,FALSE)+Z17</f>
        <v>10</v>
      </c>
      <c r="Z17" s="99">
        <f>VLOOKUP($A17,DISP!$A:$AA,10,FALSE)</f>
        <v>4.5</v>
      </c>
      <c r="AA17" s="100">
        <f t="shared" si="8"/>
        <v>0.45</v>
      </c>
      <c r="AB17" s="99">
        <f>VLOOKUP($A17,DISP!$A:$AA,27,FALSE)+AC17</f>
        <v>15</v>
      </c>
      <c r="AC17" s="99">
        <f>VLOOKUP($A17,DISP!$A:$AA,20,FALSE)</f>
        <v>4.3166666666666682</v>
      </c>
      <c r="AD17" s="100">
        <f t="shared" si="9"/>
        <v>0.28777777777777785</v>
      </c>
      <c r="AG17" s="102">
        <f>VLOOKUP($A17,PROD!$A:$AA,7,FALSE)</f>
        <v>2844</v>
      </c>
      <c r="AH17" s="102">
        <f>VLOOKUP($A17,PROD!$A:$AA,17,FALSE)</f>
        <v>770</v>
      </c>
      <c r="AI17" s="102">
        <f>VLOOKUP($A17,PROD!$A:$AA,26,FALSE)</f>
        <v>2215</v>
      </c>
      <c r="AJ17" s="155">
        <f t="shared" si="10"/>
        <v>647.66666666666663</v>
      </c>
      <c r="AM17" s="128">
        <f>+SUMIFS(datos!$V:$V,datos!$C:$C,Indicadores!$A17,datos!$S:$S,Indicadores!AM$3)*24</f>
        <v>18.533333333333339</v>
      </c>
      <c r="AN17" s="129">
        <f>+(SUMIFS(datos!$I:$I,datos!$C:$C,Indicadores!$A17,datos!$S:$S,Indicadores!AM$3))/115</f>
        <v>44.39478260869565</v>
      </c>
      <c r="AO17" s="33">
        <f t="shared" si="11"/>
        <v>0.41746647340724213</v>
      </c>
      <c r="AP17" s="128">
        <f>+SUMIFS(datos!$V:$V,datos!$C:$C,Indicadores!$A17,datos!$S:$S,Indicadores!AP$3)*24</f>
        <v>0</v>
      </c>
      <c r="AQ17" s="129">
        <f>+(SUMIFS(datos!$I:$I,datos!$C:$C,Indicadores!$A17,datos!$S:$S,Indicadores!AP$3))/115</f>
        <v>0</v>
      </c>
      <c r="AR17" s="33">
        <f t="shared" si="0"/>
        <v>0</v>
      </c>
      <c r="AS17" s="128">
        <f>+SUMIFS(datos!$V:$V,datos!$C:$C,Indicadores!$A17,datos!$S:$S,Indicadores!AS$3)*24</f>
        <v>5.533333333333335</v>
      </c>
      <c r="AT17" s="129">
        <f>+(SUMIFS(datos!$I:$I,datos!$C:$C,Indicadores!$A17,datos!$S:$S,Indicadores!AS$3))/115</f>
        <v>5.8883478260869566</v>
      </c>
      <c r="AU17" s="33">
        <f t="shared" si="12"/>
        <v>0.93970898064465347</v>
      </c>
      <c r="AV17" s="128">
        <f>+SUMIFS(datos!$V:$V,datos!$C:$C,Indicadores!$A17,datos!$S:$S,Indicadores!AV$3)*24</f>
        <v>0</v>
      </c>
      <c r="AW17" s="129">
        <f>+(SUMIFS(datos!$I:$I,datos!$C:$C,Indicadores!$A17,datos!$S:$S,Indicadores!AV$3))/115</f>
        <v>0</v>
      </c>
      <c r="AX17" s="33">
        <f t="shared" si="13"/>
        <v>0</v>
      </c>
      <c r="AY17" s="128">
        <f>+SUMIFS(datos!$V:$V,datos!$C:$C,Indicadores!$A17,datos!$S:$S,Indicadores!AY$3)*24</f>
        <v>3.4</v>
      </c>
      <c r="AZ17" s="129">
        <v>4</v>
      </c>
      <c r="BA17" s="33">
        <f t="shared" si="14"/>
        <v>0.85</v>
      </c>
    </row>
    <row r="18" spans="1:53" x14ac:dyDescent="0.25">
      <c r="A18" s="101">
        <f>+PROD!A18</f>
        <v>45184</v>
      </c>
      <c r="B18" s="102">
        <f>VLOOKUP($A18,PROD!$A:$AA,7,FALSE)</f>
        <v>1593.8</v>
      </c>
      <c r="C18" s="102">
        <v>3.7</v>
      </c>
      <c r="D18" s="103">
        <f t="shared" si="15"/>
        <v>2.3214957962103149E-3</v>
      </c>
      <c r="E18" s="102">
        <f>VLOOKUP($A18,PROD!$A:$AA,17,FALSE)</f>
        <v>1001.3</v>
      </c>
      <c r="F18" s="102">
        <v>2.4</v>
      </c>
      <c r="G18" s="103">
        <f t="shared" si="2"/>
        <v>2.3968840507340456E-3</v>
      </c>
      <c r="H18" s="102">
        <f>VLOOKUP($A18,PROD!$A:$AA,26,FALSE)</f>
        <v>2394.4499999999998</v>
      </c>
      <c r="I18" s="102">
        <v>2.15</v>
      </c>
      <c r="J18" s="103">
        <f t="shared" si="3"/>
        <v>8.9790974962935123E-4</v>
      </c>
      <c r="K18"/>
      <c r="L18" s="99">
        <f>VLOOKUP($A18,DISP!$A:$AA,2,FALSE)</f>
        <v>13</v>
      </c>
      <c r="M18" s="99">
        <f>VLOOKUP($A18,DISP!$A:$AA,8,FALSE)</f>
        <v>10.066666666666666</v>
      </c>
      <c r="N18" s="100">
        <f t="shared" si="4"/>
        <v>0.77435897435897438</v>
      </c>
      <c r="O18" s="99">
        <f>VLOOKUP($A18,DISP!$A:$AA,11,FALSE)</f>
        <v>12</v>
      </c>
      <c r="P18" s="99">
        <f>VLOOKUP($A18,DISP!$A:$AA,18,FALSE)</f>
        <v>8.8333333333333339</v>
      </c>
      <c r="Q18" s="100">
        <f t="shared" si="5"/>
        <v>0.73611111111111116</v>
      </c>
      <c r="R18" s="99">
        <f>VLOOKUP($A18,DISP!$A:$AA,21,FALSE)</f>
        <v>16</v>
      </c>
      <c r="S18" s="99">
        <f>VLOOKUP($A18,DISP!$A:$AA,27,FALSE)</f>
        <v>4.583333333333333</v>
      </c>
      <c r="T18" s="100">
        <f t="shared" si="16"/>
        <v>0.28645833333333331</v>
      </c>
      <c r="V18" s="99">
        <f>VLOOKUP($A18,DISP!$A:$AA,8,FALSE)+W18</f>
        <v>13</v>
      </c>
      <c r="W18" s="99">
        <f>VLOOKUP($A18,DISP!$A:$AA,3,FALSE)</f>
        <v>2.9333333333333336</v>
      </c>
      <c r="X18" s="100">
        <f t="shared" si="7"/>
        <v>0.22564102564102567</v>
      </c>
      <c r="Y18" s="99">
        <f>VLOOKUP($A18,DISP!$A:$AA,18,FALSE)+Z18</f>
        <v>12</v>
      </c>
      <c r="Z18" s="99">
        <f>VLOOKUP($A18,DISP!$A:$AA,10,FALSE)</f>
        <v>3.1666666666666661</v>
      </c>
      <c r="AA18" s="100">
        <f t="shared" si="8"/>
        <v>0.26388888888888884</v>
      </c>
      <c r="AB18" s="99">
        <f>VLOOKUP($A18,DISP!$A:$AA,27,FALSE)+AC18</f>
        <v>16</v>
      </c>
      <c r="AC18" s="99">
        <f>VLOOKUP($A18,DISP!$A:$AA,20,FALSE)</f>
        <v>11.416666666666668</v>
      </c>
      <c r="AD18" s="100">
        <f t="shared" si="9"/>
        <v>0.71354166666666674</v>
      </c>
      <c r="AG18" s="102">
        <f>VLOOKUP($A18,PROD!$A:$AA,7,FALSE)</f>
        <v>1593.8</v>
      </c>
      <c r="AH18" s="102">
        <f>VLOOKUP($A18,PROD!$A:$AA,17,FALSE)</f>
        <v>1001.3</v>
      </c>
      <c r="AI18" s="102">
        <f>VLOOKUP($A18,PROD!$A:$AA,26,FALSE)</f>
        <v>2394.4499999999998</v>
      </c>
      <c r="AJ18" s="155">
        <f t="shared" si="10"/>
        <v>554.3944444444445</v>
      </c>
      <c r="AM18" s="128">
        <f>+SUMIFS(datos!$V:$V,datos!$C:$C,Indicadores!$A18,datos!$S:$S,Indicadores!AM$3)*24</f>
        <v>12.399999999999999</v>
      </c>
      <c r="AN18" s="129">
        <f>+(SUMIFS(datos!$I:$I,datos!$C:$C,Indicadores!$A18,datos!$S:$S,Indicadores!AM$3))/115</f>
        <v>18.097391304347823</v>
      </c>
      <c r="AO18" s="33">
        <f t="shared" si="11"/>
        <v>0.68518162598500865</v>
      </c>
      <c r="AP18" s="128">
        <f>+SUMIFS(datos!$V:$V,datos!$C:$C,Indicadores!$A18,datos!$S:$S,Indicadores!AP$3)*24</f>
        <v>0</v>
      </c>
      <c r="AQ18" s="129">
        <f>+(SUMIFS(datos!$I:$I,datos!$C:$C,Indicadores!$A18,datos!$S:$S,Indicadores!AP$3))/115</f>
        <v>0</v>
      </c>
      <c r="AR18" s="33">
        <f t="shared" si="0"/>
        <v>0</v>
      </c>
      <c r="AS18" s="128">
        <f>+SUMIFS(datos!$V:$V,datos!$C:$C,Indicadores!$A18,datos!$S:$S,Indicadores!AS$3)*24</f>
        <v>3.1833333333333327</v>
      </c>
      <c r="AT18" s="129">
        <f>+(SUMIFS(datos!$I:$I,datos!$C:$C,Indicadores!$A18,datos!$S:$S,Indicadores!AS$3))/115</f>
        <v>5.8883478260869566</v>
      </c>
      <c r="AU18" s="33">
        <f t="shared" si="12"/>
        <v>0.5406157087443636</v>
      </c>
      <c r="AV18" s="128">
        <f>+SUMIFS(datos!$V:$V,datos!$C:$C,Indicadores!$A18,datos!$S:$S,Indicadores!AV$3)*24</f>
        <v>0</v>
      </c>
      <c r="AW18" s="129">
        <f>+(SUMIFS(datos!$I:$I,datos!$C:$C,Indicadores!$A18,datos!$S:$S,Indicadores!AV$3))/115</f>
        <v>0</v>
      </c>
      <c r="AX18" s="33">
        <f t="shared" si="13"/>
        <v>0</v>
      </c>
      <c r="AY18" s="128">
        <f>+SUMIFS(datos!$V:$V,datos!$C:$C,Indicadores!$A18,datos!$S:$S,Indicadores!AY$3)*24</f>
        <v>3</v>
      </c>
      <c r="AZ18" s="129">
        <f>+(SUMIFS(datos!$I:$I,datos!$C:$C,Indicadores!$A18,datos!$S:$S,Indicadores!AY$3))/115</f>
        <v>9.8984347826086942</v>
      </c>
      <c r="BA18" s="33">
        <f t="shared" si="14"/>
        <v>0.30307822053552608</v>
      </c>
    </row>
    <row r="19" spans="1:53" x14ac:dyDescent="0.25">
      <c r="A19" s="101">
        <f>+PROD!A19</f>
        <v>45185</v>
      </c>
      <c r="B19" s="102">
        <f>VLOOKUP($A19,PROD!$A:$AA,7,FALSE)</f>
        <v>381.92</v>
      </c>
      <c r="C19" s="102">
        <v>1.9</v>
      </c>
      <c r="D19" s="103">
        <f t="shared" si="15"/>
        <v>4.9748638458315874E-3</v>
      </c>
      <c r="E19" s="102">
        <f>VLOOKUP($A19,PROD!$A:$AA,17,FALSE)</f>
        <v>1812.1</v>
      </c>
      <c r="F19" s="102">
        <v>6.6199999999999992</v>
      </c>
      <c r="G19" s="103">
        <f t="shared" si="2"/>
        <v>3.6532200209701449E-3</v>
      </c>
      <c r="H19" s="102">
        <f>VLOOKUP($A19,PROD!$A:$AA,26,FALSE)</f>
        <v>2787.05</v>
      </c>
      <c r="I19" s="102">
        <v>6.92</v>
      </c>
      <c r="J19" s="103">
        <f t="shared" si="3"/>
        <v>2.4829120396117755E-3</v>
      </c>
      <c r="K19"/>
      <c r="L19" s="99">
        <f>VLOOKUP($A19,DISP!$A:$AA,2,FALSE)</f>
        <v>8</v>
      </c>
      <c r="M19" s="99">
        <f>VLOOKUP($A19,DISP!$A:$AA,8,FALSE)</f>
        <v>5.5666666666666664</v>
      </c>
      <c r="N19" s="100">
        <f t="shared" si="4"/>
        <v>0.6958333333333333</v>
      </c>
      <c r="O19" s="99">
        <f>VLOOKUP($A19,DISP!$A:$AA,11,FALSE)</f>
        <v>13</v>
      </c>
      <c r="P19" s="99">
        <f>VLOOKUP($A19,DISP!$A:$AA,18,FALSE)</f>
        <v>9.1999999999999993</v>
      </c>
      <c r="Q19" s="100">
        <f t="shared" si="5"/>
        <v>0.70769230769230762</v>
      </c>
      <c r="R19" s="99">
        <f>VLOOKUP($A19,DISP!$A:$AA,21,FALSE)</f>
        <v>19</v>
      </c>
      <c r="S19" s="99">
        <f>VLOOKUP($A19,DISP!$A:$AA,27,FALSE)</f>
        <v>12.66666666666667</v>
      </c>
      <c r="T19" s="100">
        <f t="shared" si="16"/>
        <v>0.66666666666666685</v>
      </c>
      <c r="V19" s="99">
        <f>VLOOKUP($A19,DISP!$A:$AA,8,FALSE)+W19</f>
        <v>8</v>
      </c>
      <c r="W19" s="99">
        <f>VLOOKUP($A19,DISP!$A:$AA,3,FALSE)</f>
        <v>2.4333333333333336</v>
      </c>
      <c r="X19" s="100">
        <f t="shared" si="7"/>
        <v>0.3041666666666667</v>
      </c>
      <c r="Y19" s="99">
        <f>VLOOKUP($A19,DISP!$A:$AA,18,FALSE)+Z19</f>
        <v>13</v>
      </c>
      <c r="Z19" s="99">
        <f>VLOOKUP($A19,DISP!$A:$AA,10,FALSE)</f>
        <v>3.8000000000000007</v>
      </c>
      <c r="AA19" s="100">
        <f t="shared" si="8"/>
        <v>0.29230769230769238</v>
      </c>
      <c r="AB19" s="99">
        <f>VLOOKUP($A19,DISP!$A:$AA,27,FALSE)+AC19</f>
        <v>19</v>
      </c>
      <c r="AC19" s="99">
        <f>VLOOKUP($A19,DISP!$A:$AA,20,FALSE)</f>
        <v>6.3333333333333304</v>
      </c>
      <c r="AD19" s="100">
        <f t="shared" si="9"/>
        <v>0.3333333333333332</v>
      </c>
      <c r="AG19" s="102">
        <f>VLOOKUP($A19,PROD!$A:$AA,7,FALSE)</f>
        <v>381.92</v>
      </c>
      <c r="AH19" s="102">
        <f>VLOOKUP($A19,PROD!$A:$AA,17,FALSE)</f>
        <v>1812.1</v>
      </c>
      <c r="AI19" s="102">
        <f>VLOOKUP($A19,PROD!$A:$AA,26,FALSE)</f>
        <v>2787.05</v>
      </c>
      <c r="AJ19" s="155">
        <f t="shared" si="10"/>
        <v>553.45222222222219</v>
      </c>
      <c r="AM19" s="128">
        <f>+SUMIFS(datos!$V:$V,datos!$C:$C,Indicadores!$A19,datos!$S:$S,Indicadores!AM$3)*24</f>
        <v>5.8500000000000014</v>
      </c>
      <c r="AN19" s="129">
        <f>+(SUMIFS(datos!$I:$I,datos!$C:$C,Indicadores!$A19,datos!$S:$S,Indicadores!AM$3))/115</f>
        <v>6.5830434782608691</v>
      </c>
      <c r="AO19" s="33">
        <f t="shared" si="11"/>
        <v>0.88864672082425233</v>
      </c>
      <c r="AP19" s="128">
        <f>+SUMIFS(datos!$V:$V,datos!$C:$C,Indicadores!$A19,datos!$S:$S,Indicadores!AP$3)*24</f>
        <v>0</v>
      </c>
      <c r="AQ19" s="129">
        <f>+(SUMIFS(datos!$I:$I,datos!$C:$C,Indicadores!$A19,datos!$S:$S,Indicadores!AP$3))/115</f>
        <v>0</v>
      </c>
      <c r="AR19" s="33">
        <f t="shared" si="0"/>
        <v>0</v>
      </c>
      <c r="AS19" s="128">
        <f>+SUMIFS(datos!$V:$V,datos!$C:$C,Indicadores!$A19,datos!$S:$S,Indicadores!AS$3)*24</f>
        <v>13.183333333333332</v>
      </c>
      <c r="AT19" s="129">
        <f>+(SUMIFS(datos!$I:$I,datos!$C:$C,Indicadores!$A19,datos!$S:$S,Indicadores!AS$3))/115</f>
        <v>20.588521739130432</v>
      </c>
      <c r="AU19" s="33">
        <f t="shared" si="12"/>
        <v>0.64032442447177551</v>
      </c>
      <c r="AV19" s="128">
        <f>+SUMIFS(datos!$V:$V,datos!$C:$C,Indicadores!$A19,datos!$S:$S,Indicadores!AV$3)*24</f>
        <v>0</v>
      </c>
      <c r="AW19" s="129">
        <f>+(SUMIFS(datos!$I:$I,datos!$C:$C,Indicadores!$A19,datos!$S:$S,Indicadores!AV$3))/115</f>
        <v>0</v>
      </c>
      <c r="AX19" s="33">
        <f t="shared" si="13"/>
        <v>0</v>
      </c>
      <c r="AY19" s="128">
        <f>+SUMIFS(datos!$V:$V,datos!$C:$C,Indicadores!$A19,datos!$S:$S,Indicadores!AY$3)*24</f>
        <v>8.783333333333335</v>
      </c>
      <c r="AZ19" s="129">
        <f>+(SUMIFS(datos!$I:$I,datos!$C:$C,Indicadores!$A19,datos!$S:$S,Indicadores!AY$3))/115</f>
        <v>13.171304347826089</v>
      </c>
      <c r="BA19" s="33">
        <f t="shared" si="14"/>
        <v>0.66685372240927798</v>
      </c>
    </row>
    <row r="20" spans="1:53" x14ac:dyDescent="0.25">
      <c r="A20" s="101">
        <f>+PROD!A20</f>
        <v>45187</v>
      </c>
      <c r="B20" s="102">
        <f>VLOOKUP($A20,PROD!$A:$AA,7,FALSE)</f>
        <v>1644</v>
      </c>
      <c r="C20" s="102">
        <v>4</v>
      </c>
      <c r="D20" s="103">
        <f t="shared" si="15"/>
        <v>2.4330900243309003E-3</v>
      </c>
      <c r="E20" s="102">
        <f>VLOOKUP($A20,PROD!$A:$AA,17,FALSE)</f>
        <v>2641.9</v>
      </c>
      <c r="F20" s="102">
        <v>7.51</v>
      </c>
      <c r="G20" s="103">
        <f t="shared" si="2"/>
        <v>2.8426511222983458E-3</v>
      </c>
      <c r="H20" s="102">
        <f>VLOOKUP($A20,PROD!$A:$AA,26,FALSE)</f>
        <v>3781.45</v>
      </c>
      <c r="I20" s="102">
        <v>4</v>
      </c>
      <c r="J20" s="103">
        <f t="shared" si="3"/>
        <v>1.0577952901664705E-3</v>
      </c>
      <c r="K20"/>
      <c r="L20" s="99">
        <f>VLOOKUP($A20,DISP!$A:$AA,2,FALSE)</f>
        <v>13</v>
      </c>
      <c r="M20" s="99">
        <f>VLOOKUP($A20,DISP!$A:$AA,8,FALSE)</f>
        <v>11.95</v>
      </c>
      <c r="N20" s="100">
        <f t="shared" si="4"/>
        <v>0.91923076923076918</v>
      </c>
      <c r="O20" s="99">
        <f>VLOOKUP($A20,DISP!$A:$AA,11,FALSE)</f>
        <v>18</v>
      </c>
      <c r="P20" s="99">
        <f>VLOOKUP($A20,DISP!$A:$AA,18,FALSE)</f>
        <v>9.6833333333333336</v>
      </c>
      <c r="Q20" s="100">
        <f t="shared" si="5"/>
        <v>0.53796296296296298</v>
      </c>
      <c r="R20" s="99">
        <f>VLOOKUP($A20,DISP!$A:$AA,21,FALSE)</f>
        <v>25</v>
      </c>
      <c r="S20" s="99">
        <f>VLOOKUP($A20,DISP!$A:$AA,27,FALSE)</f>
        <v>14.766666666666669</v>
      </c>
      <c r="T20" s="100">
        <f t="shared" si="16"/>
        <v>0.59066666666666678</v>
      </c>
      <c r="V20" s="99">
        <f>VLOOKUP($A20,DISP!$A:$AA,8,FALSE)+W20</f>
        <v>13</v>
      </c>
      <c r="W20" s="99">
        <f>VLOOKUP($A20,DISP!$A:$AA,3,FALSE)</f>
        <v>1.0500000000000007</v>
      </c>
      <c r="X20" s="100">
        <f t="shared" si="7"/>
        <v>8.0769230769230829E-2</v>
      </c>
      <c r="Y20" s="99">
        <f>VLOOKUP($A20,DISP!$A:$AA,18,FALSE)+Z20</f>
        <v>18</v>
      </c>
      <c r="Z20" s="99">
        <f>VLOOKUP($A20,DISP!$A:$AA,10,FALSE)</f>
        <v>8.3166666666666664</v>
      </c>
      <c r="AA20" s="100">
        <f t="shared" si="8"/>
        <v>0.46203703703703702</v>
      </c>
      <c r="AB20" s="99">
        <f>VLOOKUP($A20,DISP!$A:$AA,27,FALSE)+AC20</f>
        <v>25</v>
      </c>
      <c r="AC20" s="99">
        <f>VLOOKUP($A20,DISP!$A:$AA,20,FALSE)</f>
        <v>10.233333333333331</v>
      </c>
      <c r="AD20" s="100">
        <f t="shared" si="9"/>
        <v>0.40933333333333322</v>
      </c>
      <c r="AG20" s="102">
        <f>VLOOKUP($A20,PROD!$A:$AA,7,FALSE)</f>
        <v>1644</v>
      </c>
      <c r="AH20" s="102">
        <f>VLOOKUP($A20,PROD!$A:$AA,17,FALSE)</f>
        <v>2641.9</v>
      </c>
      <c r="AI20" s="102">
        <f>VLOOKUP($A20,PROD!$A:$AA,26,FALSE)</f>
        <v>3781.45</v>
      </c>
      <c r="AJ20" s="155">
        <f t="shared" si="10"/>
        <v>896.37222222222226</v>
      </c>
      <c r="AM20" s="128">
        <f>+SUMIFS(datos!$V:$V,datos!$C:$C,Indicadores!$A20,datos!$S:$S,Indicadores!AM$3)*24</f>
        <v>0</v>
      </c>
      <c r="AN20" s="129">
        <f>+(SUMIFS(datos!$I:$I,datos!$C:$C,Indicadores!$A20,datos!$S:$S,Indicadores!AM$3))/115</f>
        <v>0</v>
      </c>
      <c r="AO20" s="33">
        <f t="shared" si="11"/>
        <v>0</v>
      </c>
      <c r="AP20" s="128">
        <f>+SUMIFS(datos!$V:$V,datos!$C:$C,Indicadores!$A20,datos!$S:$S,Indicadores!AP$3)*24</f>
        <v>0</v>
      </c>
      <c r="AQ20" s="129">
        <f>+(SUMIFS(datos!$I:$I,datos!$C:$C,Indicadores!$A20,datos!$S:$S,Indicadores!AP$3))/115</f>
        <v>0</v>
      </c>
      <c r="AR20" s="33">
        <f t="shared" si="0"/>
        <v>0</v>
      </c>
      <c r="AS20" s="128">
        <f>+SUMIFS(datos!$V:$V,datos!$C:$C,Indicadores!$A20,datos!$S:$S,Indicadores!AS$3)*24</f>
        <v>9.3499999999999979</v>
      </c>
      <c r="AT20" s="129">
        <f>+(SUMIFS(datos!$I:$I,datos!$C:$C,Indicadores!$A20,datos!$S:$S,Indicadores!AS$3))/115</f>
        <v>23.77391304347826</v>
      </c>
      <c r="AU20" s="33">
        <f t="shared" si="12"/>
        <v>0.39328822238478411</v>
      </c>
      <c r="AV20" s="128">
        <f>+SUMIFS(datos!$V:$V,datos!$C:$C,Indicadores!$A20,datos!$S:$S,Indicadores!AV$3)*24</f>
        <v>0</v>
      </c>
      <c r="AW20" s="129">
        <f>+(SUMIFS(datos!$I:$I,datos!$C:$C,Indicadores!$A20,datos!$S:$S,Indicadores!AV$3))/115</f>
        <v>0</v>
      </c>
      <c r="AX20" s="33">
        <f t="shared" si="13"/>
        <v>0</v>
      </c>
      <c r="AY20" s="128">
        <f>+SUMIFS(datos!$V:$V,datos!$C:$C,Indicadores!$A20,datos!$S:$S,Indicadores!AY$3)*24</f>
        <v>11.16666666666667</v>
      </c>
      <c r="AZ20" s="129">
        <f>+(SUMIFS(datos!$I:$I,datos!$C:$C,Indicadores!$A20,datos!$S:$S,Indicadores!AY$3))/115</f>
        <v>16.683652173913043</v>
      </c>
      <c r="BA20" s="33">
        <f t="shared" si="14"/>
        <v>0.66931787778021035</v>
      </c>
    </row>
    <row r="21" spans="1:53" x14ac:dyDescent="0.25">
      <c r="A21" s="101">
        <f>+PROD!A21</f>
        <v>45188</v>
      </c>
      <c r="B21" s="102">
        <f>VLOOKUP($A21,PROD!$A:$AA,7,FALSE)</f>
        <v>950</v>
      </c>
      <c r="C21" s="102">
        <v>2.1</v>
      </c>
      <c r="D21" s="103">
        <f t="shared" si="15"/>
        <v>2.210526315789474E-3</v>
      </c>
      <c r="E21" s="102">
        <f>VLOOKUP($A21,PROD!$A:$AA,17,FALSE)</f>
        <v>3438.04</v>
      </c>
      <c r="F21" s="102">
        <v>5.6400000000000006</v>
      </c>
      <c r="G21" s="103">
        <f t="shared" si="2"/>
        <v>1.6404695698712059E-3</v>
      </c>
      <c r="H21" s="102">
        <f>VLOOKUP($A21,PROD!$A:$AA,26,FALSE)</f>
        <v>0</v>
      </c>
      <c r="I21" s="102">
        <v>0</v>
      </c>
      <c r="J21" s="103">
        <f t="shared" ref="J21" si="17">IFERROR(I21/H21,0)</f>
        <v>0</v>
      </c>
      <c r="K21"/>
      <c r="L21" s="99">
        <f>VLOOKUP($A21,DISP!$A:$AA,2,FALSE)</f>
        <v>8</v>
      </c>
      <c r="M21" s="99">
        <f>VLOOKUP($A21,DISP!$A:$AA,8,FALSE)</f>
        <v>5.1166666666666707</v>
      </c>
      <c r="N21" s="100">
        <f t="shared" si="4"/>
        <v>0.63958333333333384</v>
      </c>
      <c r="O21" s="99">
        <f>VLOOKUP($A21,DISP!$A:$AA,11,FALSE)</f>
        <v>23</v>
      </c>
      <c r="P21" s="99">
        <f>VLOOKUP($A21,DISP!$A:$AA,18,FALSE)</f>
        <v>18.266666666666666</v>
      </c>
      <c r="Q21" s="100">
        <f t="shared" si="5"/>
        <v>0.79420289855072457</v>
      </c>
      <c r="R21" s="99">
        <f>VLOOKUP($A21,DISP!$A:$AA,21,FALSE)</f>
        <v>0</v>
      </c>
      <c r="S21" s="99">
        <f>VLOOKUP($A21,DISP!$A:$AA,27,FALSE)</f>
        <v>0</v>
      </c>
      <c r="T21" s="100">
        <f t="shared" si="16"/>
        <v>0</v>
      </c>
      <c r="V21" s="99">
        <f>VLOOKUP($A21,DISP!$A:$AA,8,FALSE)+W21</f>
        <v>8</v>
      </c>
      <c r="W21" s="99">
        <f>VLOOKUP($A21,DISP!$A:$AA,3,FALSE)</f>
        <v>2.8833333333333293</v>
      </c>
      <c r="X21" s="100">
        <f t="shared" si="7"/>
        <v>0.36041666666666616</v>
      </c>
      <c r="Y21" s="99">
        <f>VLOOKUP($A21,DISP!$A:$AA,18,FALSE)+Z21</f>
        <v>23</v>
      </c>
      <c r="Z21" s="99">
        <f>VLOOKUP($A21,DISP!$A:$AA,10,FALSE)</f>
        <v>4.7333333333333343</v>
      </c>
      <c r="AA21" s="100">
        <f t="shared" si="8"/>
        <v>0.2057971014492754</v>
      </c>
      <c r="AB21" s="99">
        <f>VLOOKUP($A21,DISP!$A:$AA,27,FALSE)+AC21</f>
        <v>0</v>
      </c>
      <c r="AC21" s="99">
        <f>VLOOKUP($A21,DISP!$A:$AA,20,FALSE)</f>
        <v>0</v>
      </c>
      <c r="AD21" s="100" t="e">
        <f t="shared" si="9"/>
        <v>#DIV/0!</v>
      </c>
      <c r="AG21" s="102">
        <f>VLOOKUP($A21,PROD!$A:$AA,7,FALSE)</f>
        <v>950</v>
      </c>
      <c r="AH21" s="102">
        <f>VLOOKUP($A21,PROD!$A:$AA,17,FALSE)</f>
        <v>3438.04</v>
      </c>
      <c r="AI21" s="102">
        <f>VLOOKUP($A21,PROD!$A:$AA,26,FALSE)</f>
        <v>0</v>
      </c>
      <c r="AJ21" s="155">
        <f t="shared" si="10"/>
        <v>487.56</v>
      </c>
      <c r="AM21" s="128">
        <f>+SUMIFS(datos!$V:$V,datos!$C:$C,Indicadores!$A21,datos!$S:$S,Indicadores!AM$3)*24</f>
        <v>14.566666666666668</v>
      </c>
      <c r="AN21" s="129">
        <f>+(SUMIFS(datos!$I:$I,datos!$C:$C,Indicadores!$A21,datos!$S:$S,Indicadores!AM$3))/115</f>
        <v>17.045217391304345</v>
      </c>
      <c r="AO21" s="33">
        <f t="shared" si="11"/>
        <v>0.85458966772098111</v>
      </c>
      <c r="AP21" s="128">
        <f>+SUMIFS(datos!$V:$V,datos!$C:$C,Indicadores!$A21,datos!$S:$S,Indicadores!AP$3)*24</f>
        <v>0</v>
      </c>
      <c r="AQ21" s="129">
        <f>+(SUMIFS(datos!$I:$I,datos!$C:$C,Indicadores!$A21,datos!$S:$S,Indicadores!AP$3))/115</f>
        <v>0</v>
      </c>
      <c r="AR21" s="33">
        <f t="shared" si="0"/>
        <v>0</v>
      </c>
      <c r="AS21" s="128">
        <f>+SUMIFS(datos!$V:$V,datos!$C:$C,Indicadores!$A21,datos!$S:$S,Indicadores!AS$3)*24</f>
        <v>11.833333333333332</v>
      </c>
      <c r="AT21" s="129">
        <f>+(SUMIFS(datos!$I:$I,datos!$C:$C,Indicadores!$A21,datos!$S:$S,Indicadores!AS$3))/115</f>
        <v>13.63478260869565</v>
      </c>
      <c r="AU21" s="33">
        <f t="shared" si="12"/>
        <v>0.86787840136054428</v>
      </c>
      <c r="AV21" s="128">
        <f>+SUMIFS(datos!$V:$V,datos!$C:$C,Indicadores!$A21,datos!$S:$S,Indicadores!AV$3)*24</f>
        <v>0</v>
      </c>
      <c r="AW21" s="129">
        <f>+(SUMIFS(datos!$I:$I,datos!$C:$C,Indicadores!$A21,datos!$S:$S,Indicadores!AV$3))/115</f>
        <v>0</v>
      </c>
      <c r="AX21" s="33">
        <f t="shared" si="13"/>
        <v>0</v>
      </c>
      <c r="AY21" s="128">
        <f>+SUMIFS(datos!$V:$V,datos!$C:$C,Indicadores!$A21,datos!$S:$S,Indicadores!AY$3)*24</f>
        <v>0</v>
      </c>
      <c r="AZ21" s="129">
        <f>+(SUMIFS(datos!$I:$I,datos!$C:$C,Indicadores!$A21,datos!$S:$S,Indicadores!AY$3))/115</f>
        <v>0</v>
      </c>
      <c r="BA21" s="33">
        <f t="shared" si="14"/>
        <v>0</v>
      </c>
    </row>
    <row r="22" spans="1:53" x14ac:dyDescent="0.25">
      <c r="A22" s="101">
        <f>+PROD!A22</f>
        <v>45189</v>
      </c>
      <c r="B22" s="102">
        <f>VLOOKUP($A22,PROD!$A:$AA,7,FALSE)</f>
        <v>2678.4</v>
      </c>
      <c r="C22" s="102">
        <v>5.35</v>
      </c>
      <c r="D22" s="103">
        <f t="shared" si="15"/>
        <v>1.9974611708482672E-3</v>
      </c>
      <c r="E22" s="102">
        <f>VLOOKUP($A22,PROD!$A:$AA,17,FALSE)</f>
        <v>1665.1</v>
      </c>
      <c r="F22" s="102">
        <v>4.3499999999999996</v>
      </c>
      <c r="G22" s="103">
        <f t="shared" ref="G22:G31" si="18">IFERROR(F22/E22,0)</f>
        <v>2.6124557083658639E-3</v>
      </c>
      <c r="H22" s="102">
        <f>VLOOKUP($A22,PROD!$A:$AA,26,FALSE)</f>
        <v>3560.45</v>
      </c>
      <c r="I22" s="102">
        <v>16.600000000000001</v>
      </c>
      <c r="J22" s="103">
        <f t="shared" ref="J22:J31" si="19">IFERROR(I22/H22,0)</f>
        <v>4.6623320085944202E-3</v>
      </c>
      <c r="K22"/>
      <c r="L22" s="99">
        <f>VLOOKUP($A22,DISP!$A:$AA,2,FALSE)</f>
        <v>20</v>
      </c>
      <c r="M22" s="99">
        <f>VLOOKUP($A22,DISP!$A:$AA,8,FALSE)</f>
        <v>17.033333333333328</v>
      </c>
      <c r="N22" s="100">
        <f t="shared" si="4"/>
        <v>0.85166666666666635</v>
      </c>
      <c r="O22" s="99">
        <f>VLOOKUP($A22,DISP!$A:$AA,11,FALSE)</f>
        <v>12</v>
      </c>
      <c r="P22" s="99">
        <f>VLOOKUP($A22,DISP!$A:$AA,18,FALSE)</f>
        <v>9.2166666666666668</v>
      </c>
      <c r="Q22" s="100">
        <f>P22/O22</f>
        <v>0.7680555555555556</v>
      </c>
      <c r="R22" s="99">
        <f>VLOOKUP($A22,DISP!$A:$AA,21,FALSE)</f>
        <v>24</v>
      </c>
      <c r="S22" s="99">
        <f>VLOOKUP($A22,DISP!$A:$AA,27,FALSE)</f>
        <v>9.5000000000000036</v>
      </c>
      <c r="T22" s="100">
        <f t="shared" si="16"/>
        <v>0.39583333333333348</v>
      </c>
      <c r="V22" s="99">
        <f>VLOOKUP($A22,DISP!$A:$AA,8,FALSE)+W22</f>
        <v>20</v>
      </c>
      <c r="W22" s="99">
        <f>VLOOKUP($A22,DISP!$A:$AA,3,FALSE)</f>
        <v>2.9666666666666721</v>
      </c>
      <c r="X22" s="100">
        <f>(W22/V22)</f>
        <v>0.14833333333333359</v>
      </c>
      <c r="Y22" s="99">
        <f>VLOOKUP($A22,DISP!$A:$AA,18,FALSE)+Z22</f>
        <v>12</v>
      </c>
      <c r="Z22" s="99">
        <f>VLOOKUP($A22,DISP!$A:$AA,10,FALSE)</f>
        <v>2.7833333333333332</v>
      </c>
      <c r="AA22" s="100">
        <f>(Z22/Y22)</f>
        <v>0.23194444444444443</v>
      </c>
      <c r="AB22" s="99">
        <f>VLOOKUP($A22,DISP!$A:$AA,27,FALSE)+AC22</f>
        <v>24</v>
      </c>
      <c r="AC22" s="99">
        <f>VLOOKUP($A22,DISP!$A:$AA,20,FALSE)</f>
        <v>14.499999999999996</v>
      </c>
      <c r="AD22" s="100">
        <f>(AC22/AB22)</f>
        <v>0.60416666666666652</v>
      </c>
      <c r="AG22" s="102">
        <f>VLOOKUP($A22,PROD!$A:$AA,7,FALSE)</f>
        <v>2678.4</v>
      </c>
      <c r="AH22" s="102">
        <f>VLOOKUP($A22,PROD!$A:$AA,17,FALSE)</f>
        <v>1665.1</v>
      </c>
      <c r="AI22" s="102">
        <f>VLOOKUP($A22,PROD!$A:$AA,26,FALSE)</f>
        <v>3560.45</v>
      </c>
      <c r="AJ22" s="155">
        <f t="shared" si="10"/>
        <v>878.2166666666667</v>
      </c>
      <c r="AM22" s="128">
        <f>+SUMIFS(datos!$V:$V,datos!$C:$C,Indicadores!$A22,datos!$S:$S,Indicadores!AM$3)*24</f>
        <v>14.716666666666665</v>
      </c>
      <c r="AN22" s="129">
        <f>+(SUMIFS(datos!$I:$I,datos!$C:$C,Indicadores!$A22,datos!$S:$S,Indicadores!AM$3))/115</f>
        <v>24.713043478260868</v>
      </c>
      <c r="AO22" s="33">
        <f t="shared" si="11"/>
        <v>0.59550199390100866</v>
      </c>
      <c r="AP22" s="128">
        <f>+SUMIFS(datos!$V:$V,datos!$C:$C,Indicadores!$A22,datos!$S:$S,Indicadores!AP$3)*24</f>
        <v>0</v>
      </c>
      <c r="AQ22" s="129">
        <f>+(SUMIFS(datos!$I:$I,datos!$C:$C,Indicadores!$A22,datos!$S:$S,Indicadores!AP$3))/115</f>
        <v>0</v>
      </c>
      <c r="AR22" s="33">
        <f t="shared" si="0"/>
        <v>0</v>
      </c>
      <c r="AS22" s="128">
        <f>+SUMIFS(datos!$V:$V,datos!$C:$C,Indicadores!$A22,datos!$S:$S,Indicadores!AS$3)*24</f>
        <v>0</v>
      </c>
      <c r="AT22" s="129">
        <f>+(SUMIFS(datos!$I:$I,datos!$C:$C,Indicadores!$A22,datos!$S:$S,Indicadores!AS$3))/115</f>
        <v>0</v>
      </c>
      <c r="AU22" s="33">
        <f t="shared" si="12"/>
        <v>0</v>
      </c>
      <c r="AV22" s="128">
        <f>+SUMIFS(datos!$V:$V,datos!$C:$C,Indicadores!$A22,datos!$S:$S,Indicadores!AV$3)*24</f>
        <v>0</v>
      </c>
      <c r="AW22" s="129">
        <f>+(SUMIFS(datos!$I:$I,datos!$C:$C,Indicadores!$A22,datos!$S:$S,Indicadores!AV$3))/115</f>
        <v>0</v>
      </c>
      <c r="AX22" s="33">
        <f t="shared" si="13"/>
        <v>0</v>
      </c>
      <c r="AY22" s="128">
        <f>+SUMIFS(datos!$V:$V,datos!$C:$C,Indicadores!$A22,datos!$S:$S,Indicadores!AY$3)*24</f>
        <v>13.816666666666668</v>
      </c>
      <c r="AZ22" s="129">
        <f>+(SUMIFS(datos!$I:$I,datos!$C:$C,Indicadores!$A22,datos!$S:$S,Indicadores!AY$3))/115</f>
        <v>24.267130434782612</v>
      </c>
      <c r="BA22" s="33">
        <f t="shared" si="14"/>
        <v>0.56935725069754994</v>
      </c>
    </row>
    <row r="23" spans="1:53" x14ac:dyDescent="0.25">
      <c r="A23" s="101">
        <f>+PROD!A23</f>
        <v>45190</v>
      </c>
      <c r="B23" s="102">
        <f>VLOOKUP($A23,PROD!$A:$AA,7,FALSE)</f>
        <v>2262.8000000000002</v>
      </c>
      <c r="C23" s="102">
        <v>1.95</v>
      </c>
      <c r="D23" s="103">
        <f t="shared" si="15"/>
        <v>8.6176418596429192E-4</v>
      </c>
      <c r="E23" s="102">
        <f>VLOOKUP($A23,PROD!$A:$AA,17,FALSE)</f>
        <v>1178.5999999999999</v>
      </c>
      <c r="F23" s="102">
        <v>4.0599999999999996</v>
      </c>
      <c r="G23" s="103">
        <f t="shared" si="18"/>
        <v>3.4447649753945359E-3</v>
      </c>
      <c r="H23" s="102">
        <f>VLOOKUP($A23,PROD!$A:$AA,26,FALSE)</f>
        <v>3111</v>
      </c>
      <c r="I23" s="102">
        <v>11.8</v>
      </c>
      <c r="J23" s="103">
        <f t="shared" si="19"/>
        <v>3.7929926068788174E-3</v>
      </c>
      <c r="K23"/>
      <c r="L23" s="99">
        <f>VLOOKUP($A23,DISP!$A:$AA,2,FALSE)</f>
        <v>17</v>
      </c>
      <c r="M23" s="99">
        <f>VLOOKUP($A23,DISP!$A:$AA,8,FALSE)</f>
        <v>16.43333333333333</v>
      </c>
      <c r="N23" s="100">
        <f t="shared" si="4"/>
        <v>0.96666666666666645</v>
      </c>
      <c r="O23" s="99">
        <f>VLOOKUP($A23,DISP!$A:$AA,11,FALSE)</f>
        <v>11</v>
      </c>
      <c r="P23" s="99">
        <f>VLOOKUP($A23,DISP!$A:$AA,18,FALSE)</f>
        <v>6.8166666666666655</v>
      </c>
      <c r="Q23" s="100">
        <f t="shared" ref="Q23:Q31" si="20">P23/O23</f>
        <v>0.61969696969696964</v>
      </c>
      <c r="R23" s="99">
        <f>VLOOKUP($A23,DISP!$A:$AA,21,FALSE)</f>
        <v>21</v>
      </c>
      <c r="S23" s="99">
        <f>VLOOKUP($A23,DISP!$A:$AA,27,FALSE)</f>
        <v>16.06666666666667</v>
      </c>
      <c r="T23" s="100">
        <f t="shared" si="16"/>
        <v>0.76507936507936525</v>
      </c>
      <c r="V23" s="99">
        <f>VLOOKUP($A23,DISP!$A:$AA,8,FALSE)+W23</f>
        <v>17</v>
      </c>
      <c r="W23" s="99">
        <f>VLOOKUP($A23,DISP!$A:$AA,3,FALSE)</f>
        <v>0.56666666666666998</v>
      </c>
      <c r="X23" s="100">
        <f t="shared" ref="X23:X31" si="21">(W23/V23)</f>
        <v>3.3333333333333527E-2</v>
      </c>
      <c r="Y23" s="99">
        <f>VLOOKUP($A23,DISP!$A:$AA,18,FALSE)+Z23</f>
        <v>11</v>
      </c>
      <c r="Z23" s="99">
        <f>VLOOKUP($A23,DISP!$A:$AA,10,FALSE)</f>
        <v>4.1833333333333345</v>
      </c>
      <c r="AA23" s="100">
        <f t="shared" ref="AA23:AA31" si="22">(Z23/Y23)</f>
        <v>0.38030303030303042</v>
      </c>
      <c r="AB23" s="99">
        <f>VLOOKUP($A23,DISP!$A:$AA,27,FALSE)+AC23</f>
        <v>21</v>
      </c>
      <c r="AC23" s="99">
        <f>VLOOKUP($A23,DISP!$A:$AA,20,FALSE)</f>
        <v>4.93333333333333</v>
      </c>
      <c r="AD23" s="100">
        <f t="shared" ref="AD23:AD31" si="23">(AC23/AB23)</f>
        <v>0.23492063492063475</v>
      </c>
      <c r="AG23" s="102">
        <f>VLOOKUP($A23,PROD!$A:$AA,7,FALSE)</f>
        <v>2262.8000000000002</v>
      </c>
      <c r="AH23" s="102">
        <f>VLOOKUP($A23,PROD!$A:$AA,17,FALSE)</f>
        <v>1178.5999999999999</v>
      </c>
      <c r="AI23" s="102">
        <f>VLOOKUP($A23,PROD!$A:$AA,26,FALSE)</f>
        <v>3111</v>
      </c>
      <c r="AJ23" s="155">
        <f t="shared" si="10"/>
        <v>728.04444444444437</v>
      </c>
      <c r="AM23" s="128">
        <f>+SUMIFS(datos!$V:$V,datos!$C:$C,Indicadores!$A23,datos!$S:$S,Indicadores!AM$3)*24</f>
        <v>11.449999999999998</v>
      </c>
      <c r="AN23" s="129">
        <f>+(SUMIFS(datos!$I:$I,datos!$C:$C,Indicadores!$A23,datos!$S:$S,Indicadores!AM$3))/115</f>
        <v>15.765217391304347</v>
      </c>
      <c r="AO23" s="33">
        <f t="shared" si="11"/>
        <v>0.72628240485383333</v>
      </c>
      <c r="AP23" s="128">
        <f>+SUMIFS(datos!$V:$V,datos!$C:$C,Indicadores!$A23,datos!$S:$S,Indicadores!AP$3)*24</f>
        <v>0</v>
      </c>
      <c r="AQ23" s="129">
        <f>+(SUMIFS(datos!$I:$I,datos!$C:$C,Indicadores!$A23,datos!$S:$S,Indicadores!AP$3))/115</f>
        <v>0</v>
      </c>
      <c r="AR23" s="33">
        <f t="shared" si="0"/>
        <v>0</v>
      </c>
      <c r="AS23" s="128">
        <f>+SUMIFS(datos!$V:$V,datos!$C:$C,Indicadores!$A23,datos!$S:$S,Indicadores!AS$3)*24</f>
        <v>14.616666666666665</v>
      </c>
      <c r="AT23" s="129">
        <v>16</v>
      </c>
      <c r="AU23" s="33">
        <f t="shared" si="12"/>
        <v>0.91354166666666659</v>
      </c>
      <c r="AV23" s="128">
        <f>+SUMIFS(datos!$V:$V,datos!$C:$C,Indicadores!$A23,datos!$S:$S,Indicadores!AV$3)*24</f>
        <v>0</v>
      </c>
      <c r="AW23" s="129">
        <f>+(SUMIFS(datos!$I:$I,datos!$C:$C,Indicadores!$A23,datos!$S:$S,Indicadores!AV$3))/115</f>
        <v>0</v>
      </c>
      <c r="AX23" s="33">
        <f t="shared" si="13"/>
        <v>0</v>
      </c>
      <c r="AY23" s="128">
        <f>+SUMIFS(datos!$V:$V,datos!$C:$C,Indicadores!$A23,datos!$S:$S,Indicadores!AY$3)*24</f>
        <v>6.1666666666666679</v>
      </c>
      <c r="AZ23" s="129">
        <v>8</v>
      </c>
      <c r="BA23" s="33">
        <f t="shared" si="14"/>
        <v>0.77083333333333348</v>
      </c>
    </row>
    <row r="24" spans="1:53" x14ac:dyDescent="0.25">
      <c r="A24" s="101">
        <f>+PROD!A24</f>
        <v>45191</v>
      </c>
      <c r="B24" s="102">
        <f>VLOOKUP($A24,PROD!$A:$AA,7,FALSE)</f>
        <v>1059.5999999999999</v>
      </c>
      <c r="C24" s="102">
        <v>3.35</v>
      </c>
      <c r="D24" s="103">
        <f t="shared" si="15"/>
        <v>3.1615704039260101E-3</v>
      </c>
      <c r="E24" s="102">
        <f>VLOOKUP($A24,PROD!$A:$AA,17,FALSE)</f>
        <v>2110.0699999999997</v>
      </c>
      <c r="F24" s="102">
        <v>4.55</v>
      </c>
      <c r="G24" s="103">
        <f t="shared" si="18"/>
        <v>2.1563265673650639E-3</v>
      </c>
      <c r="H24" s="102">
        <f>VLOOKUP($A24,PROD!$A:$AA,26,FALSE)</f>
        <v>1639.92</v>
      </c>
      <c r="I24" s="102">
        <v>3.35</v>
      </c>
      <c r="J24" s="103">
        <f t="shared" si="19"/>
        <v>2.0427825747597445E-3</v>
      </c>
      <c r="K24"/>
      <c r="L24" s="99">
        <f>VLOOKUP($A24,DISP!$A:$AA,2,FALSE)</f>
        <v>9</v>
      </c>
      <c r="M24" s="99">
        <f>VLOOKUP($A24,DISP!$A:$AA,8,FALSE)</f>
        <v>6.6333333333333293</v>
      </c>
      <c r="N24" s="100">
        <f t="shared" si="4"/>
        <v>0.7370370370370366</v>
      </c>
      <c r="O24" s="99">
        <f>VLOOKUP($A24,DISP!$A:$AA,11,FALSE)</f>
        <v>15</v>
      </c>
      <c r="P24" s="99">
        <f>VLOOKUP($A24,DISP!$A:$AA,18,FALSE)</f>
        <v>8.4999999999999982</v>
      </c>
      <c r="Q24" s="100">
        <f t="shared" si="20"/>
        <v>0.56666666666666654</v>
      </c>
      <c r="R24" s="99">
        <f>VLOOKUP($A24,DISP!$A:$AA,21,FALSE)</f>
        <v>12</v>
      </c>
      <c r="S24" s="99">
        <f>VLOOKUP($A24,DISP!$A:$AA,27,FALSE)</f>
        <v>10.000000000000002</v>
      </c>
      <c r="T24" s="100">
        <f t="shared" si="16"/>
        <v>0.83333333333333348</v>
      </c>
      <c r="V24" s="99">
        <f>VLOOKUP($A24,DISP!$A:$AA,8,FALSE)+W24</f>
        <v>9</v>
      </c>
      <c r="W24" s="99">
        <f>VLOOKUP($A24,DISP!$A:$AA,3,FALSE)</f>
        <v>2.3666666666666707</v>
      </c>
      <c r="X24" s="100">
        <f t="shared" si="21"/>
        <v>0.2629629629629634</v>
      </c>
      <c r="Y24" s="99">
        <f>VLOOKUP($A24,DISP!$A:$AA,18,FALSE)+Z24</f>
        <v>15</v>
      </c>
      <c r="Z24" s="99">
        <f>VLOOKUP($A24,DISP!$A:$AA,10,FALSE)</f>
        <v>6.5000000000000018</v>
      </c>
      <c r="AA24" s="100">
        <f t="shared" si="22"/>
        <v>0.43333333333333346</v>
      </c>
      <c r="AB24" s="99">
        <f>VLOOKUP($A24,DISP!$A:$AA,27,FALSE)+AC24</f>
        <v>12</v>
      </c>
      <c r="AC24" s="99">
        <f>VLOOKUP($A24,DISP!$A:$AA,20,FALSE)</f>
        <v>1.9999999999999982</v>
      </c>
      <c r="AD24" s="100">
        <f t="shared" si="23"/>
        <v>0.16666666666666652</v>
      </c>
      <c r="AG24" s="102">
        <f>VLOOKUP($A24,PROD!$A:$AA,7,FALSE)</f>
        <v>1059.5999999999999</v>
      </c>
      <c r="AH24" s="102">
        <f>VLOOKUP($A24,PROD!$A:$AA,17,FALSE)</f>
        <v>2110.0699999999997</v>
      </c>
      <c r="AI24" s="102">
        <f>VLOOKUP($A24,PROD!$A:$AA,26,FALSE)</f>
        <v>1639.92</v>
      </c>
      <c r="AJ24" s="155">
        <f t="shared" si="10"/>
        <v>534.39888888888891</v>
      </c>
      <c r="AM24" s="128">
        <f>+SUMIFS(datos!$V:$V,datos!$C:$C,Indicadores!$A24,datos!$S:$S,Indicadores!AM$3)*24</f>
        <v>20.533333333333331</v>
      </c>
      <c r="AN24" s="129">
        <f>+(SUMIFS(datos!$I:$I,datos!$C:$C,Indicadores!$A24,datos!$S:$S,Indicadores!AM$3))/115</f>
        <v>23.630434782608692</v>
      </c>
      <c r="AO24" s="33">
        <f t="shared" si="11"/>
        <v>0.86893590923029751</v>
      </c>
      <c r="AP24" s="128">
        <f>+SUMIFS(datos!$V:$V,datos!$C:$C,Indicadores!$A24,datos!$S:$S,Indicadores!AP$3)*24</f>
        <v>0</v>
      </c>
      <c r="AQ24" s="129">
        <f>+(SUMIFS(datos!$I:$I,datos!$C:$C,Indicadores!$A24,datos!$S:$S,Indicadores!AP$3))/115</f>
        <v>0</v>
      </c>
      <c r="AR24" s="33">
        <f t="shared" si="0"/>
        <v>0</v>
      </c>
      <c r="AS24" s="128">
        <f>+SUMIFS(datos!$V:$V,datos!$C:$C,Indicadores!$A24,datos!$S:$S,Indicadores!AS$3)*24</f>
        <v>0</v>
      </c>
      <c r="AT24" s="129">
        <f>+(SUMIFS(datos!$I:$I,datos!$C:$C,Indicadores!$A24,datos!$S:$S,Indicadores!AS$3))/115</f>
        <v>0</v>
      </c>
      <c r="AU24" s="33">
        <f t="shared" si="12"/>
        <v>0</v>
      </c>
      <c r="AV24" s="128">
        <f>+SUMIFS(datos!$V:$V,datos!$C:$C,Indicadores!$A24,datos!$S:$S,Indicadores!AV$3)*24</f>
        <v>0</v>
      </c>
      <c r="AW24" s="129">
        <f>+(SUMIFS(datos!$I:$I,datos!$C:$C,Indicadores!$A24,datos!$S:$S,Indicadores!AV$3))/115</f>
        <v>0</v>
      </c>
      <c r="AX24" s="33">
        <f t="shared" si="13"/>
        <v>0</v>
      </c>
      <c r="AY24" s="128">
        <f>+SUMIFS(datos!$V:$V,datos!$C:$C,Indicadores!$A24,datos!$S:$S,Indicadores!AY$3)*24</f>
        <v>5.2333333333333334</v>
      </c>
      <c r="AZ24" s="129">
        <f>+(SUMIFS(datos!$I:$I,datos!$C:$C,Indicadores!$A24,datos!$S:$S,Indicadores!AY$3))/115</f>
        <v>6.6255652173913049</v>
      </c>
      <c r="BA24" s="33">
        <f t="shared" si="14"/>
        <v>0.78986971852551813</v>
      </c>
    </row>
    <row r="25" spans="1:53" x14ac:dyDescent="0.25">
      <c r="A25" s="101">
        <f>+PROD!A25</f>
        <v>45192</v>
      </c>
      <c r="B25" s="102">
        <f>VLOOKUP($A25,PROD!$A:$AA,7,FALSE)</f>
        <v>728.47</v>
      </c>
      <c r="C25" s="102">
        <v>0.55000000000000004</v>
      </c>
      <c r="D25" s="103">
        <f t="shared" si="15"/>
        <v>7.5500706961165187E-4</v>
      </c>
      <c r="E25" s="102">
        <f>VLOOKUP($A25,PROD!$A:$AA,17,FALSE)</f>
        <v>606.5</v>
      </c>
      <c r="F25" s="102">
        <v>6.25</v>
      </c>
      <c r="G25" s="103">
        <f t="shared" si="18"/>
        <v>1.0305028854080791E-2</v>
      </c>
      <c r="H25" s="102">
        <f>VLOOKUP($A25,PROD!$A:$AA,26,FALSE)</f>
        <v>1991.75</v>
      </c>
      <c r="I25" s="102">
        <v>10.4</v>
      </c>
      <c r="J25" s="103">
        <f t="shared" si="19"/>
        <v>5.2215388477469564E-3</v>
      </c>
      <c r="K25"/>
      <c r="L25" s="99">
        <f>VLOOKUP($A25,DISP!$A:$AA,2,FALSE)</f>
        <v>7</v>
      </c>
      <c r="M25" s="99">
        <f>VLOOKUP($A25,DISP!$A:$AA,8,FALSE)</f>
        <v>2.9333333333333322</v>
      </c>
      <c r="N25" s="100">
        <f t="shared" si="4"/>
        <v>0.41904761904761889</v>
      </c>
      <c r="O25" s="99">
        <f>VLOOKUP($A25,DISP!$A:$AA,11,FALSE)</f>
        <v>10</v>
      </c>
      <c r="P25" s="99">
        <f>VLOOKUP($A25,DISP!$A:$AA,18,FALSE)</f>
        <v>5.7500000000000009</v>
      </c>
      <c r="Q25" s="100">
        <f t="shared" si="20"/>
        <v>0.57500000000000007</v>
      </c>
      <c r="R25" s="99">
        <f>VLOOKUP($A25,DISP!$A:$AA,21,FALSE)</f>
        <v>18</v>
      </c>
      <c r="S25" s="99">
        <f>VLOOKUP($A25,DISP!$A:$AA,27,FALSE)</f>
        <v>14.883333333333336</v>
      </c>
      <c r="T25" s="100">
        <f t="shared" si="16"/>
        <v>0.82685185185185206</v>
      </c>
      <c r="V25" s="99">
        <f>VLOOKUP($A25,DISP!$A:$AA,8,FALSE)+W25</f>
        <v>7</v>
      </c>
      <c r="W25" s="99">
        <f>VLOOKUP($A25,DISP!$A:$AA,3,FALSE)</f>
        <v>4.0666666666666682</v>
      </c>
      <c r="X25" s="100">
        <f t="shared" si="21"/>
        <v>0.58095238095238122</v>
      </c>
      <c r="Y25" s="99">
        <f>VLOOKUP($A25,DISP!$A:$AA,18,FALSE)+Z25</f>
        <v>10</v>
      </c>
      <c r="Z25" s="99">
        <f>VLOOKUP($A25,DISP!$A:$AA,10,FALSE)</f>
        <v>4.2499999999999991</v>
      </c>
      <c r="AA25" s="100">
        <f t="shared" si="22"/>
        <v>0.42499999999999993</v>
      </c>
      <c r="AB25" s="99">
        <f>VLOOKUP($A25,DISP!$A:$AA,27,FALSE)+AC25</f>
        <v>18</v>
      </c>
      <c r="AC25" s="99">
        <f>VLOOKUP($A25,DISP!$A:$AA,20,FALSE)</f>
        <v>3.1166666666666636</v>
      </c>
      <c r="AD25" s="100">
        <f t="shared" si="23"/>
        <v>0.17314814814814797</v>
      </c>
      <c r="AG25" s="102">
        <f>VLOOKUP($A25,PROD!$A:$AA,7,FALSE)</f>
        <v>728.47</v>
      </c>
      <c r="AH25" s="102">
        <f>VLOOKUP($A25,PROD!$A:$AA,17,FALSE)</f>
        <v>606.5</v>
      </c>
      <c r="AI25" s="102">
        <f>VLOOKUP($A25,PROD!$A:$AA,26,FALSE)</f>
        <v>1991.75</v>
      </c>
      <c r="AJ25" s="155">
        <f t="shared" si="10"/>
        <v>369.63555555555558</v>
      </c>
      <c r="AM25" s="128">
        <f>+SUMIFS(datos!$V:$V,datos!$C:$C,Indicadores!$A25,datos!$S:$S,Indicadores!AM$3)*24</f>
        <v>13.733333333333334</v>
      </c>
      <c r="AN25" s="129">
        <v>16</v>
      </c>
      <c r="AO25" s="33">
        <f t="shared" si="11"/>
        <v>0.85833333333333339</v>
      </c>
      <c r="AP25" s="128">
        <f>+SUMIFS(datos!$V:$V,datos!$C:$C,Indicadores!$A25,datos!$S:$S,Indicadores!AP$3)*24</f>
        <v>0</v>
      </c>
      <c r="AQ25" s="129">
        <f>+(SUMIFS(datos!$I:$I,datos!$C:$C,Indicadores!$A25,datos!$S:$S,Indicadores!AP$3))/115</f>
        <v>0</v>
      </c>
      <c r="AR25" s="33">
        <f t="shared" si="0"/>
        <v>0</v>
      </c>
      <c r="AS25" s="128">
        <f>+SUMIFS(datos!$V:$V,datos!$C:$C,Indicadores!$A25,datos!$S:$S,Indicadores!AS$3)*24</f>
        <v>0</v>
      </c>
      <c r="AT25" s="129">
        <f>+(SUMIFS(datos!$I:$I,datos!$C:$C,Indicadores!$A25,datos!$S:$S,Indicadores!AS$3))/115</f>
        <v>0</v>
      </c>
      <c r="AU25" s="33">
        <f t="shared" si="12"/>
        <v>0</v>
      </c>
      <c r="AV25" s="128">
        <f>+SUMIFS(datos!$V:$V,datos!$C:$C,Indicadores!$A25,datos!$S:$S,Indicadores!AV$3)*24</f>
        <v>0</v>
      </c>
      <c r="AW25" s="129">
        <f>+(SUMIFS(datos!$I:$I,datos!$C:$C,Indicadores!$A25,datos!$S:$S,Indicadores!AV$3))/115</f>
        <v>0</v>
      </c>
      <c r="AX25" s="33">
        <f t="shared" si="13"/>
        <v>0</v>
      </c>
      <c r="AY25" s="128">
        <f>+SUMIFS(datos!$V:$V,datos!$C:$C,Indicadores!$A25,datos!$S:$S,Indicadores!AY$3)*24</f>
        <v>6.1000000000000014</v>
      </c>
      <c r="AZ25" s="129">
        <v>8</v>
      </c>
      <c r="BA25" s="33">
        <f t="shared" si="14"/>
        <v>0.76250000000000018</v>
      </c>
    </row>
    <row r="26" spans="1:53" x14ac:dyDescent="0.25">
      <c r="A26" s="101">
        <f>+PROD!A26</f>
        <v>45194</v>
      </c>
      <c r="B26" s="102">
        <f>VLOOKUP($A26,PROD!$A:$AA,7,FALSE)</f>
        <v>2806</v>
      </c>
      <c r="C26" s="102">
        <v>4.7</v>
      </c>
      <c r="D26" s="103">
        <f t="shared" si="15"/>
        <v>1.6749821810406274E-3</v>
      </c>
      <c r="E26" s="102">
        <f>VLOOKUP($A26,PROD!$A:$AA,17,FALSE)</f>
        <v>1542.4</v>
      </c>
      <c r="F26" s="102">
        <v>2.95</v>
      </c>
      <c r="G26" s="103">
        <f t="shared" si="18"/>
        <v>1.912603734439834E-3</v>
      </c>
      <c r="H26" s="102">
        <f>VLOOKUP($A26,PROD!$A:$AA,26,FALSE)</f>
        <v>1440</v>
      </c>
      <c r="I26" s="102">
        <v>3.39</v>
      </c>
      <c r="J26" s="103">
        <f t="shared" si="19"/>
        <v>2.3541666666666667E-3</v>
      </c>
      <c r="K26"/>
      <c r="L26" s="99">
        <f>VLOOKUP($A26,DISP!$A:$AA,2,FALSE)</f>
        <v>21</v>
      </c>
      <c r="M26" s="99">
        <f>VLOOKUP($A26,DISP!$A:$AA,8,FALSE)</f>
        <v>11.650000000000004</v>
      </c>
      <c r="N26" s="100">
        <f t="shared" si="4"/>
        <v>0.5547619047619049</v>
      </c>
      <c r="O26" s="99">
        <f>VLOOKUP($A26,DISP!$A:$AA,11,FALSE)</f>
        <v>12</v>
      </c>
      <c r="P26" s="99">
        <f>VLOOKUP($A26,DISP!$A:$AA,18,FALSE)</f>
        <v>9.6999999999999975</v>
      </c>
      <c r="Q26" s="100">
        <f t="shared" si="20"/>
        <v>0.80833333333333313</v>
      </c>
      <c r="R26" s="99">
        <f>VLOOKUP($A26,DISP!$A:$AA,21,FALSE)</f>
        <v>10</v>
      </c>
      <c r="S26" s="99">
        <f>VLOOKUP($A26,DISP!$A:$AA,27,FALSE)</f>
        <v>7.8666666666666663</v>
      </c>
      <c r="T26" s="100">
        <f t="shared" si="16"/>
        <v>0.78666666666666663</v>
      </c>
      <c r="V26" s="99">
        <f>VLOOKUP($A26,DISP!$A:$AA,8,FALSE)+W26</f>
        <v>21</v>
      </c>
      <c r="W26" s="99">
        <f>VLOOKUP($A26,DISP!$A:$AA,3,FALSE)</f>
        <v>9.3499999999999961</v>
      </c>
      <c r="X26" s="100">
        <f t="shared" si="21"/>
        <v>0.44523809523809504</v>
      </c>
      <c r="Y26" s="99">
        <f>VLOOKUP($A26,DISP!$A:$AA,18,FALSE)+Z26</f>
        <v>12</v>
      </c>
      <c r="Z26" s="99">
        <f>VLOOKUP($A26,DISP!$A:$AA,10,FALSE)</f>
        <v>2.3000000000000025</v>
      </c>
      <c r="AA26" s="100">
        <f t="shared" si="22"/>
        <v>0.19166666666666687</v>
      </c>
      <c r="AB26" s="99">
        <f>VLOOKUP($A26,DISP!$A:$AA,27,FALSE)+AC26</f>
        <v>10</v>
      </c>
      <c r="AC26" s="99">
        <f>VLOOKUP($A26,DISP!$A:$AA,20,FALSE)</f>
        <v>2.1333333333333337</v>
      </c>
      <c r="AD26" s="100">
        <f t="shared" si="23"/>
        <v>0.21333333333333337</v>
      </c>
      <c r="AG26" s="102">
        <f>VLOOKUP($A26,PROD!$A:$AA,7,FALSE)</f>
        <v>2806</v>
      </c>
      <c r="AH26" s="102">
        <f>VLOOKUP($A26,PROD!$A:$AA,17,FALSE)</f>
        <v>1542.4</v>
      </c>
      <c r="AI26" s="102">
        <f>VLOOKUP($A26,PROD!$A:$AA,26,FALSE)</f>
        <v>1440</v>
      </c>
      <c r="AJ26" s="155">
        <f t="shared" si="10"/>
        <v>643.15555555555557</v>
      </c>
      <c r="AM26" s="128">
        <f>+SUMIFS(datos!$V:$V,datos!$C:$C,Indicadores!$A26,datos!$S:$S,Indicadores!AM$3)*24</f>
        <v>18.133333333333333</v>
      </c>
      <c r="AN26" s="129">
        <f>+(SUMIFS(datos!$I:$I,datos!$C:$C,Indicadores!$A26,datos!$S:$S,Indicadores!AM$3))/115</f>
        <v>28.377391304347832</v>
      </c>
      <c r="AO26" s="33">
        <f t="shared" si="11"/>
        <v>0.63900635329206745</v>
      </c>
      <c r="AP26" s="128">
        <f>+SUMIFS(datos!$V:$V,datos!$C:$C,Indicadores!$A26,datos!$S:$S,Indicadores!AP$3)*24</f>
        <v>0</v>
      </c>
      <c r="AQ26" s="129">
        <f>+(SUMIFS(datos!$I:$I,datos!$C:$C,Indicadores!$A26,datos!$S:$S,Indicadores!AP$3))/115</f>
        <v>0</v>
      </c>
      <c r="AR26" s="33">
        <f t="shared" si="0"/>
        <v>0</v>
      </c>
      <c r="AS26" s="128">
        <f>+SUMIFS(datos!$V:$V,datos!$C:$C,Indicadores!$A26,datos!$S:$S,Indicadores!AS$3)*24</f>
        <v>0</v>
      </c>
      <c r="AT26" s="129">
        <f>+(SUMIFS(datos!$I:$I,datos!$C:$C,Indicadores!$A26,datos!$S:$S,Indicadores!AS$3))/115</f>
        <v>0</v>
      </c>
      <c r="AU26" s="33">
        <f t="shared" si="12"/>
        <v>0</v>
      </c>
      <c r="AV26" s="128">
        <f>+SUMIFS(datos!$V:$V,datos!$C:$C,Indicadores!$A26,datos!$S:$S,Indicadores!AV$3)*24</f>
        <v>0</v>
      </c>
      <c r="AW26" s="129">
        <f>+(SUMIFS(datos!$I:$I,datos!$C:$C,Indicadores!$A26,datos!$S:$S,Indicadores!AV$3))/115</f>
        <v>0</v>
      </c>
      <c r="AX26" s="33">
        <f t="shared" si="13"/>
        <v>0</v>
      </c>
      <c r="AY26" s="128">
        <f>+SUMIFS(datos!$V:$V,datos!$C:$C,Indicadores!$A26,datos!$S:$S,Indicadores!AY$3)*24</f>
        <v>6.0666666666666682</v>
      </c>
      <c r="AZ26" s="129">
        <f>+(SUMIFS(datos!$I:$I,datos!$C:$C,Indicadores!$A26,datos!$S:$S,Indicadores!AY$3))/115</f>
        <v>6.5457391304347823</v>
      </c>
      <c r="BA26" s="33">
        <f t="shared" si="14"/>
        <v>0.92681155569725659</v>
      </c>
    </row>
    <row r="27" spans="1:53" x14ac:dyDescent="0.25">
      <c r="A27" s="101">
        <f>+PROD!A27</f>
        <v>45195</v>
      </c>
      <c r="B27" s="102">
        <f>VLOOKUP($A27,PROD!$A:$AA,7,FALSE)</f>
        <v>480.4</v>
      </c>
      <c r="C27" s="102">
        <v>9.6999999999999993</v>
      </c>
      <c r="D27" s="103">
        <f t="shared" si="15"/>
        <v>2.0191507077435469E-2</v>
      </c>
      <c r="E27" s="102">
        <f>VLOOKUP($A27,PROD!$A:$AA,17,FALSE)</f>
        <v>2039.4399999999998</v>
      </c>
      <c r="F27" s="102">
        <v>7.75</v>
      </c>
      <c r="G27" s="103">
        <f t="shared" si="18"/>
        <v>3.8000627623269137E-3</v>
      </c>
      <c r="H27" s="102">
        <f>VLOOKUP($A27,PROD!$A:$AA,26,FALSE)</f>
        <v>2428.35</v>
      </c>
      <c r="I27" s="102">
        <v>6.25</v>
      </c>
      <c r="J27" s="103">
        <f t="shared" si="19"/>
        <v>2.5737640784895092E-3</v>
      </c>
      <c r="K27"/>
      <c r="L27" s="99">
        <f>VLOOKUP($A27,DISP!$A:$AA,2,FALSE)</f>
        <v>9</v>
      </c>
      <c r="M27" s="99">
        <f>VLOOKUP($A27,DISP!$A:$AA,8,FALSE)</f>
        <v>5.3833333333333337</v>
      </c>
      <c r="N27" s="100">
        <f t="shared" si="4"/>
        <v>0.59814814814814821</v>
      </c>
      <c r="O27" s="99">
        <f>VLOOKUP($A27,DISP!$A:$AA,11,FALSE)</f>
        <v>15</v>
      </c>
      <c r="P27" s="99">
        <f>VLOOKUP($A27,DISP!$A:$AA,18,FALSE)</f>
        <v>11.016666666666671</v>
      </c>
      <c r="Q27" s="100">
        <f t="shared" si="20"/>
        <v>0.73444444444444479</v>
      </c>
      <c r="R27" s="99">
        <f>VLOOKUP($A27,DISP!$A:$AA,21,FALSE)</f>
        <v>17</v>
      </c>
      <c r="S27" s="99">
        <f>VLOOKUP($A27,DISP!$A:$AA,27,FALSE)</f>
        <v>14.733333333333333</v>
      </c>
      <c r="T27" s="100">
        <f t="shared" si="16"/>
        <v>0.86666666666666659</v>
      </c>
      <c r="V27" s="99">
        <f>VLOOKUP($A27,DISP!$A:$AA,8,FALSE)+W27</f>
        <v>9</v>
      </c>
      <c r="W27" s="99">
        <f>VLOOKUP($A27,DISP!$A:$AA,3,FALSE)</f>
        <v>3.6166666666666663</v>
      </c>
      <c r="X27" s="100">
        <f t="shared" si="21"/>
        <v>0.40185185185185179</v>
      </c>
      <c r="Y27" s="99">
        <f>VLOOKUP($A27,DISP!$A:$AA,18,FALSE)+Z27</f>
        <v>15</v>
      </c>
      <c r="Z27" s="99">
        <f>VLOOKUP($A27,DISP!$A:$AA,10,FALSE)</f>
        <v>3.983333333333329</v>
      </c>
      <c r="AA27" s="100">
        <f t="shared" si="22"/>
        <v>0.26555555555555527</v>
      </c>
      <c r="AB27" s="99">
        <f>VLOOKUP($A27,DISP!$A:$AA,27,FALSE)+AC27</f>
        <v>17</v>
      </c>
      <c r="AC27" s="99">
        <f>VLOOKUP($A27,DISP!$A:$AA,20,FALSE)</f>
        <v>2.2666666666666675</v>
      </c>
      <c r="AD27" s="100">
        <f t="shared" si="23"/>
        <v>0.13333333333333339</v>
      </c>
      <c r="AG27" s="102">
        <f>VLOOKUP($A27,PROD!$A:$AA,7,FALSE)</f>
        <v>480.4</v>
      </c>
      <c r="AH27" s="102">
        <f>VLOOKUP($A27,PROD!$A:$AA,17,FALSE)</f>
        <v>2039.4399999999998</v>
      </c>
      <c r="AI27" s="102">
        <f>VLOOKUP($A27,PROD!$A:$AA,26,FALSE)</f>
        <v>2428.35</v>
      </c>
      <c r="AJ27" s="155">
        <f t="shared" si="10"/>
        <v>549.79888888888888</v>
      </c>
      <c r="AM27" s="128">
        <f>+SUMIFS(datos!$V:$V,datos!$C:$C,Indicadores!$A27,datos!$S:$S,Indicadores!AM$3)*24</f>
        <v>14.899999999999999</v>
      </c>
      <c r="AN27" s="129">
        <v>16</v>
      </c>
      <c r="AO27" s="33">
        <f t="shared" si="11"/>
        <v>0.93124999999999991</v>
      </c>
      <c r="AP27" s="128">
        <f>+SUMIFS(datos!$V:$V,datos!$C:$C,Indicadores!$A27,datos!$S:$S,Indicadores!AP$3)*24</f>
        <v>0</v>
      </c>
      <c r="AQ27" s="129">
        <f>+(SUMIFS(datos!$I:$I,datos!$C:$C,Indicadores!$A27,datos!$S:$S,Indicadores!AP$3))/115</f>
        <v>0</v>
      </c>
      <c r="AR27" s="33">
        <f t="shared" si="0"/>
        <v>0</v>
      </c>
      <c r="AS27" s="128">
        <f>+SUMIFS(datos!$V:$V,datos!$C:$C,Indicadores!$A27,datos!$S:$S,Indicadores!AS$3)*24</f>
        <v>10.616666666666667</v>
      </c>
      <c r="AT27" s="129">
        <f>+(SUMIFS(datos!$I:$I,datos!$C:$C,Indicadores!$A27,datos!$S:$S,Indicadores!AS$3))/115</f>
        <v>11.001391304347825</v>
      </c>
      <c r="AU27" s="33">
        <f t="shared" si="12"/>
        <v>0.96502945608987545</v>
      </c>
      <c r="AV27" s="128">
        <f>+SUMIFS(datos!$V:$V,datos!$C:$C,Indicadores!$A27,datos!$S:$S,Indicadores!AV$3)*24</f>
        <v>0</v>
      </c>
      <c r="AW27" s="129">
        <f>+(SUMIFS(datos!$I:$I,datos!$C:$C,Indicadores!$A27,datos!$S:$S,Indicadores!AV$3))/115</f>
        <v>0</v>
      </c>
      <c r="AX27" s="33">
        <f t="shared" si="13"/>
        <v>0</v>
      </c>
      <c r="AY27" s="128">
        <f>+SUMIFS(datos!$V:$V,datos!$C:$C,Indicadores!$A27,datos!$S:$S,Indicadores!AY$3)*24</f>
        <v>4.6666666666666661</v>
      </c>
      <c r="AZ27" s="129">
        <f>+(SUMIFS(datos!$I:$I,datos!$C:$C,Indicadores!$A27,datos!$S:$S,Indicadores!AY$3))/115</f>
        <v>8.9405217391304337</v>
      </c>
      <c r="BA27" s="33">
        <f t="shared" si="14"/>
        <v>0.52196804647785044</v>
      </c>
    </row>
    <row r="28" spans="1:53" x14ac:dyDescent="0.25">
      <c r="A28" s="101">
        <f>+PROD!A28</f>
        <v>45196</v>
      </c>
      <c r="B28" s="102">
        <f>VLOOKUP($A28,PROD!$A:$AA,7,FALSE)</f>
        <v>577.55999999999995</v>
      </c>
      <c r="C28" s="102">
        <v>1.05</v>
      </c>
      <c r="D28" s="103">
        <f t="shared" si="15"/>
        <v>1.8179929357988783E-3</v>
      </c>
      <c r="E28" s="102">
        <f>VLOOKUP($A28,PROD!$A:$AA,17,FALSE)</f>
        <v>463.2</v>
      </c>
      <c r="F28" s="102">
        <v>3.75</v>
      </c>
      <c r="G28" s="103">
        <f t="shared" si="18"/>
        <v>8.0958549222797938E-3</v>
      </c>
      <c r="H28" s="102">
        <f>VLOOKUP($A28,PROD!$A:$AA,26,FALSE)</f>
        <v>1066</v>
      </c>
      <c r="I28" s="102">
        <v>3.2</v>
      </c>
      <c r="J28" s="103">
        <f t="shared" si="19"/>
        <v>3.0018761726078799E-3</v>
      </c>
      <c r="K28"/>
      <c r="L28" s="99">
        <f>VLOOKUP($A28,DISP!$A:$AA,2,FALSE)</f>
        <v>12</v>
      </c>
      <c r="M28" s="99">
        <f>VLOOKUP($A28,DISP!$A:$AA,8,FALSE)</f>
        <v>9.1166666666666671</v>
      </c>
      <c r="N28" s="100">
        <f t="shared" si="4"/>
        <v>0.7597222222222223</v>
      </c>
      <c r="O28" s="99">
        <f>VLOOKUP($A28,DISP!$A:$AA,11,FALSE)</f>
        <v>5</v>
      </c>
      <c r="P28" s="99">
        <f>VLOOKUP($A28,DISP!$A:$AA,18,FALSE)</f>
        <v>2.7833333333333314</v>
      </c>
      <c r="Q28" s="100">
        <f t="shared" si="20"/>
        <v>0.55666666666666631</v>
      </c>
      <c r="R28" s="99">
        <f>VLOOKUP($A28,DISP!$A:$AA,21,FALSE)</f>
        <v>13</v>
      </c>
      <c r="S28" s="99">
        <f>VLOOKUP($A28,DISP!$A:$AA,27,FALSE)</f>
        <v>10.916666666666666</v>
      </c>
      <c r="T28" s="100">
        <f t="shared" si="16"/>
        <v>0.83974358974358965</v>
      </c>
      <c r="V28" s="99">
        <f>VLOOKUP($A28,DISP!$A:$AA,8,FALSE)+W28</f>
        <v>12</v>
      </c>
      <c r="W28" s="99">
        <f>VLOOKUP($A28,DISP!$A:$AA,3,FALSE)</f>
        <v>2.8833333333333329</v>
      </c>
      <c r="X28" s="100">
        <f t="shared" si="21"/>
        <v>0.24027777777777773</v>
      </c>
      <c r="Y28" s="99">
        <f>VLOOKUP($A28,DISP!$A:$AA,18,FALSE)+Z28</f>
        <v>5</v>
      </c>
      <c r="Z28" s="99">
        <f>VLOOKUP($A28,DISP!$A:$AA,10,FALSE)</f>
        <v>2.2166666666666686</v>
      </c>
      <c r="AA28" s="100">
        <f t="shared" si="22"/>
        <v>0.44333333333333369</v>
      </c>
      <c r="AB28" s="99">
        <f>VLOOKUP($A28,DISP!$A:$AA,27,FALSE)+AC28</f>
        <v>13</v>
      </c>
      <c r="AC28" s="99">
        <f>VLOOKUP($A28,DISP!$A:$AA,20,FALSE)</f>
        <v>2.0833333333333339</v>
      </c>
      <c r="AD28" s="100">
        <f t="shared" si="23"/>
        <v>0.1602564102564103</v>
      </c>
      <c r="AG28" s="102">
        <f>VLOOKUP($A28,PROD!$A:$AA,7,FALSE)</f>
        <v>577.55999999999995</v>
      </c>
      <c r="AH28" s="102">
        <f>VLOOKUP($A28,PROD!$A:$AA,17,FALSE)</f>
        <v>463.2</v>
      </c>
      <c r="AI28" s="102">
        <f>VLOOKUP($A28,PROD!$A:$AA,26,FALSE)</f>
        <v>1066</v>
      </c>
      <c r="AJ28" s="155">
        <f t="shared" si="10"/>
        <v>234.08444444444442</v>
      </c>
      <c r="AM28" s="128">
        <f>+SUMIFS(datos!$V:$V,datos!$C:$C,Indicadores!$A28,datos!$S:$S,Indicadores!AM$3)*24</f>
        <v>11.633333333333329</v>
      </c>
      <c r="AN28" s="129">
        <v>15</v>
      </c>
      <c r="AO28" s="33">
        <f t="shared" ref="AO28:AO29" si="24">+IFERROR(AM28/AN28,0)</f>
        <v>0.77555555555555533</v>
      </c>
      <c r="AP28" s="128">
        <f>+SUMIFS(datos!$V:$V,datos!$C:$C,Indicadores!$A28,datos!$S:$S,Indicadores!AP$3)*24</f>
        <v>0</v>
      </c>
      <c r="AQ28" s="129">
        <f>+(SUMIFS(datos!$I:$I,datos!$C:$C,Indicadores!$A28,datos!$S:$S,Indicadores!AP$3))/115</f>
        <v>0</v>
      </c>
      <c r="AR28" s="33">
        <f t="shared" ref="AR28:AR29" si="25">+IFERROR(AP28/AQ28,0)</f>
        <v>0</v>
      </c>
      <c r="AS28" s="128">
        <f>+SUMIFS(datos!$V:$V,datos!$C:$C,Indicadores!$A28,datos!$S:$S,Indicadores!AS$3)*24</f>
        <v>0</v>
      </c>
      <c r="AT28" s="129">
        <f>+(SUMIFS(datos!$I:$I,datos!$C:$C,Indicadores!$A28,datos!$S:$S,Indicadores!AS$3))/115</f>
        <v>0</v>
      </c>
      <c r="AU28" s="33">
        <f t="shared" ref="AU28:AU29" si="26">+IFERROR(AS28/AT28,0)</f>
        <v>0</v>
      </c>
      <c r="AV28" s="128">
        <f>+SUMIFS(datos!$V:$V,datos!$C:$C,Indicadores!$A28,datos!$S:$S,Indicadores!AV$3)*24</f>
        <v>0</v>
      </c>
      <c r="AW28" s="129">
        <f>+(SUMIFS(datos!$I:$I,datos!$C:$C,Indicadores!$A28,datos!$S:$S,Indicadores!AV$3))/115</f>
        <v>0</v>
      </c>
      <c r="AX28" s="33">
        <f t="shared" ref="AX28:AX29" si="27">+IFERROR(AV28/AW28,0)</f>
        <v>0</v>
      </c>
      <c r="AY28" s="128">
        <v>3</v>
      </c>
      <c r="AZ28" s="129">
        <f>+(SUMIFS(datos!$I:$I,datos!$C:$C,Indicadores!$A28,datos!$S:$S,Indicadores!AY$3))/115</f>
        <v>3.3526956521739129</v>
      </c>
      <c r="BA28" s="33">
        <f t="shared" ref="BA28:BA29" si="28">+IFERROR(AY28/AZ28,0)</f>
        <v>0.89480236539060076</v>
      </c>
    </row>
    <row r="29" spans="1:53" x14ac:dyDescent="0.25">
      <c r="A29" s="101">
        <f>+PROD!A29</f>
        <v>45197</v>
      </c>
      <c r="B29" s="102">
        <f>VLOOKUP($A29,PROD!$A:$AA,7,FALSE)</f>
        <v>2931.6</v>
      </c>
      <c r="C29" s="102">
        <v>2.75</v>
      </c>
      <c r="D29" s="103">
        <f t="shared" si="15"/>
        <v>9.3805430481648251E-4</v>
      </c>
      <c r="E29" s="102">
        <f>VLOOKUP($A29,PROD!$A:$AA,17,FALSE)</f>
        <v>1846.8000000000002</v>
      </c>
      <c r="F29" s="102">
        <v>4.2</v>
      </c>
      <c r="G29" s="103">
        <f t="shared" si="18"/>
        <v>2.2742040285899934E-3</v>
      </c>
      <c r="H29" s="102">
        <f>VLOOKUP($A29,PROD!$A:$AA,26,FALSE)</f>
        <v>3585.45</v>
      </c>
      <c r="I29" s="102">
        <v>7</v>
      </c>
      <c r="J29" s="103">
        <f t="shared" si="19"/>
        <v>1.9523351322707054E-3</v>
      </c>
      <c r="K29"/>
      <c r="L29" s="99">
        <f>VLOOKUP($A29,DISP!$A:$AA,2,FALSE)</f>
        <v>22</v>
      </c>
      <c r="M29" s="99">
        <f>VLOOKUP($A29,DISP!$A:$AA,8,FALSE)</f>
        <v>19.650000000000002</v>
      </c>
      <c r="N29" s="100">
        <f t="shared" si="4"/>
        <v>0.8931818181818183</v>
      </c>
      <c r="O29" s="99">
        <f>VLOOKUP($A29,DISP!$A:$AA,11,FALSE)</f>
        <v>14</v>
      </c>
      <c r="P29" s="99">
        <f>VLOOKUP($A29,DISP!$A:$AA,18,FALSE)</f>
        <v>13.116666666666667</v>
      </c>
      <c r="Q29" s="100">
        <f t="shared" si="20"/>
        <v>0.93690476190476191</v>
      </c>
      <c r="R29" s="99">
        <f>VLOOKUP($A29,DISP!$A:$AA,21,FALSE)</f>
        <v>24</v>
      </c>
      <c r="S29" s="99">
        <f>VLOOKUP($A29,DISP!$A:$AA,27,FALSE)</f>
        <v>11.283333333333333</v>
      </c>
      <c r="T29" s="100">
        <f t="shared" si="16"/>
        <v>0.47013888888888888</v>
      </c>
      <c r="V29" s="99">
        <f>VLOOKUP($A29,DISP!$A:$AA,8,FALSE)+W29</f>
        <v>22</v>
      </c>
      <c r="W29" s="99">
        <f>VLOOKUP($A29,DISP!$A:$AA,3,FALSE)</f>
        <v>2.3499999999999979</v>
      </c>
      <c r="X29" s="100">
        <f t="shared" si="21"/>
        <v>0.10681818181818171</v>
      </c>
      <c r="Y29" s="99">
        <f>VLOOKUP($A29,DISP!$A:$AA,18,FALSE)+Z29</f>
        <v>14</v>
      </c>
      <c r="Z29" s="99">
        <f>VLOOKUP($A29,DISP!$A:$AA,10,FALSE)</f>
        <v>0.88333333333333286</v>
      </c>
      <c r="AA29" s="100">
        <f t="shared" si="22"/>
        <v>6.3095238095238065E-2</v>
      </c>
      <c r="AB29" s="99">
        <f>VLOOKUP($A29,DISP!$A:$AA,27,FALSE)+AC29</f>
        <v>24</v>
      </c>
      <c r="AC29" s="99">
        <f>VLOOKUP($A29,DISP!$A:$AA,20,FALSE)</f>
        <v>12.716666666666667</v>
      </c>
      <c r="AD29" s="100">
        <f t="shared" si="23"/>
        <v>0.52986111111111112</v>
      </c>
      <c r="AG29" s="102">
        <f>VLOOKUP($A29,PROD!$A:$AA,7,FALSE)</f>
        <v>2931.6</v>
      </c>
      <c r="AH29" s="102">
        <f>VLOOKUP($A29,PROD!$A:$AA,17,FALSE)</f>
        <v>1846.8000000000002</v>
      </c>
      <c r="AI29" s="102">
        <f>VLOOKUP($A29,PROD!$A:$AA,26,FALSE)</f>
        <v>3585.45</v>
      </c>
      <c r="AJ29" s="155">
        <f t="shared" si="10"/>
        <v>929.31666666666649</v>
      </c>
      <c r="AM29" s="128">
        <f>+SUMIFS(datos!$V:$V,datos!$C:$C,Indicadores!$A29,datos!$S:$S,Indicadores!AM$3)*24</f>
        <v>21.400000000000002</v>
      </c>
      <c r="AN29" s="129">
        <f>+(SUMIFS(datos!$I:$I,datos!$C:$C,Indicadores!$A29,datos!$S:$S,Indicadores!AM$3))/115</f>
        <v>23.666956521739127</v>
      </c>
      <c r="AO29" s="33">
        <f t="shared" si="24"/>
        <v>0.90421427784105546</v>
      </c>
      <c r="AP29" s="128">
        <f>+SUMIFS(datos!$V:$V,datos!$C:$C,Indicadores!$A29,datos!$S:$S,Indicadores!AP$3)*24</f>
        <v>0</v>
      </c>
      <c r="AQ29" s="129">
        <f>+(SUMIFS(datos!$I:$I,datos!$C:$C,Indicadores!$A29,datos!$S:$S,Indicadores!AP$3))/115</f>
        <v>0</v>
      </c>
      <c r="AR29" s="33">
        <f t="shared" si="25"/>
        <v>0</v>
      </c>
      <c r="AS29" s="128">
        <f>+SUMIFS(datos!$V:$V,datos!$C:$C,Indicadores!$A29,datos!$S:$S,Indicadores!AS$3)*24</f>
        <v>0</v>
      </c>
      <c r="AT29" s="129">
        <f>+(SUMIFS(datos!$I:$I,datos!$C:$C,Indicadores!$A29,datos!$S:$S,Indicadores!AS$3))/115</f>
        <v>0</v>
      </c>
      <c r="AU29" s="33">
        <f t="shared" si="26"/>
        <v>0</v>
      </c>
      <c r="AV29" s="128">
        <f>+SUMIFS(datos!$V:$V,datos!$C:$C,Indicadores!$A29,datos!$S:$S,Indicadores!AV$3)*24</f>
        <v>0</v>
      </c>
      <c r="AW29" s="129">
        <f>+(SUMIFS(datos!$I:$I,datos!$C:$C,Indicadores!$A29,datos!$S:$S,Indicadores!AV$3))/115</f>
        <v>0</v>
      </c>
      <c r="AX29" s="33">
        <f t="shared" si="27"/>
        <v>0</v>
      </c>
      <c r="AY29" s="128">
        <f>+SUMIFS(datos!$V:$V,datos!$C:$C,Indicadores!$A29,datos!$S:$S,Indicadores!AY$3)*24</f>
        <v>11.7</v>
      </c>
      <c r="AZ29" s="129">
        <f>+(SUMIFS(datos!$I:$I,datos!$C:$C,Indicadores!$A29,datos!$S:$S,Indicadores!AY$3))/115</f>
        <v>15.188347826086957</v>
      </c>
      <c r="BA29" s="33">
        <f t="shared" si="28"/>
        <v>0.77032736766170851</v>
      </c>
    </row>
    <row r="30" spans="1:53" x14ac:dyDescent="0.25">
      <c r="A30" s="101">
        <f>+PROD!A30</f>
        <v>45198</v>
      </c>
      <c r="B30" s="102">
        <f>VLOOKUP($A30,PROD!$A:$AA,7,FALSE)</f>
        <v>2659.9999999999995</v>
      </c>
      <c r="C30" s="102">
        <v>3.6</v>
      </c>
      <c r="D30" s="103">
        <f t="shared" si="15"/>
        <v>1.3533834586466169E-3</v>
      </c>
      <c r="E30" s="102">
        <f>VLOOKUP($A30,PROD!$A:$AA,17,FALSE)</f>
        <v>2333</v>
      </c>
      <c r="F30" s="102">
        <v>3.1500000000000004</v>
      </c>
      <c r="G30" s="103">
        <f t="shared" si="18"/>
        <v>1.3501928846978142E-3</v>
      </c>
      <c r="H30" s="102">
        <f>VLOOKUP($A30,PROD!$A:$AA,26,FALSE)</f>
        <v>900</v>
      </c>
      <c r="I30" s="102">
        <v>6.45</v>
      </c>
      <c r="J30" s="103">
        <f t="shared" si="19"/>
        <v>7.1666666666666667E-3</v>
      </c>
      <c r="K30"/>
      <c r="L30" s="99">
        <f>VLOOKUP($A30,DISP!$A:$AA,2,FALSE)</f>
        <v>20</v>
      </c>
      <c r="M30" s="99">
        <f>VLOOKUP($A30,DISP!$A:$AA,8,FALSE)</f>
        <v>19.233333333333338</v>
      </c>
      <c r="N30" s="100">
        <f t="shared" si="4"/>
        <v>0.96166666666666689</v>
      </c>
      <c r="O30" s="99">
        <f>VLOOKUP($A30,DISP!$A:$AA,11,FALSE)</f>
        <v>24</v>
      </c>
      <c r="P30" s="99">
        <f>VLOOKUP($A30,DISP!$A:$AA,18,FALSE)</f>
        <v>19.899999999999999</v>
      </c>
      <c r="Q30" s="100">
        <f t="shared" si="20"/>
        <v>0.82916666666666661</v>
      </c>
      <c r="R30" s="99">
        <f>VLOOKUP($A30,DISP!$A:$AA,21,FALSE)</f>
        <v>7</v>
      </c>
      <c r="S30" s="99">
        <f>VLOOKUP($A30,DISP!$A:$AA,27,FALSE)</f>
        <v>4.5</v>
      </c>
      <c r="T30" s="100">
        <f t="shared" si="16"/>
        <v>0.6428571428571429</v>
      </c>
      <c r="V30" s="99">
        <f>VLOOKUP($A30,DISP!$A:$AA,8,FALSE)+W30</f>
        <v>20</v>
      </c>
      <c r="W30" s="99">
        <f>VLOOKUP($A30,DISP!$A:$AA,3,FALSE)</f>
        <v>0.76666666666666217</v>
      </c>
      <c r="X30" s="100">
        <f t="shared" si="21"/>
        <v>3.8333333333333108E-2</v>
      </c>
      <c r="Y30" s="99">
        <f>VLOOKUP($A30,DISP!$A:$AA,18,FALSE)+Z30</f>
        <v>24</v>
      </c>
      <c r="Z30" s="99">
        <f>VLOOKUP($A30,DISP!$A:$AA,10,FALSE)</f>
        <v>4.1000000000000014</v>
      </c>
      <c r="AA30" s="100">
        <f t="shared" si="22"/>
        <v>0.17083333333333339</v>
      </c>
      <c r="AB30" s="99">
        <f>VLOOKUP($A30,DISP!$A:$AA,27,FALSE)+AC30</f>
        <v>7</v>
      </c>
      <c r="AC30" s="99">
        <f>VLOOKUP($A30,DISP!$A:$AA,20,FALSE)</f>
        <v>2.5</v>
      </c>
      <c r="AD30" s="100">
        <f t="shared" si="23"/>
        <v>0.35714285714285715</v>
      </c>
      <c r="AG30" s="102">
        <f>VLOOKUP($A30,PROD!$A:$AA,7,FALSE)</f>
        <v>2659.9999999999995</v>
      </c>
      <c r="AH30" s="102">
        <f>VLOOKUP($A30,PROD!$A:$AA,17,FALSE)</f>
        <v>2333</v>
      </c>
      <c r="AI30" s="102">
        <f>VLOOKUP($A30,PROD!$A:$AA,26,FALSE)</f>
        <v>900</v>
      </c>
      <c r="AJ30" s="155">
        <f t="shared" si="10"/>
        <v>654.77777777777783</v>
      </c>
      <c r="AM30" s="128">
        <f>+SUMIFS(datos!$V:$V,datos!$C:$C,Indicadores!$A30,datos!$S:$S,Indicadores!AM$3)*24</f>
        <v>22.716666666666665</v>
      </c>
      <c r="AN30" s="129">
        <f>+(SUMIFS(datos!$I:$I,datos!$C:$C,Indicadores!$A30,datos!$S:$S,Indicadores!AM$3))/115</f>
        <v>26.495652173913044</v>
      </c>
      <c r="AO30" s="33">
        <f t="shared" si="11"/>
        <v>0.85737337271633296</v>
      </c>
      <c r="AP30" s="128">
        <f>+SUMIFS(datos!$V:$V,datos!$C:$C,Indicadores!$A30,datos!$S:$S,Indicadores!AP$3)*24</f>
        <v>0</v>
      </c>
      <c r="AQ30" s="129">
        <f>+(SUMIFS(datos!$I:$I,datos!$C:$C,Indicadores!$A30,datos!$S:$S,Indicadores!AP$3))/115</f>
        <v>0</v>
      </c>
      <c r="AR30" s="33">
        <f>+IFERROR(AP30/AQ30,0)</f>
        <v>0</v>
      </c>
      <c r="AS30" s="128">
        <f>+SUMIFS(datos!$V:$V,datos!$C:$C,Indicadores!$A30,datos!$S:$S,Indicadores!AS$3)*24</f>
        <v>0</v>
      </c>
      <c r="AT30" s="129">
        <f>+(SUMIFS(datos!$I:$I,datos!$C:$C,Indicadores!$A30,datos!$S:$S,Indicadores!AS$3))/115</f>
        <v>0</v>
      </c>
      <c r="AU30" s="33">
        <f t="shared" si="12"/>
        <v>0</v>
      </c>
      <c r="AV30" s="128">
        <f>+SUMIFS(datos!$V:$V,datos!$C:$C,Indicadores!$A30,datos!$S:$S,Indicadores!AV$3)*24</f>
        <v>0</v>
      </c>
      <c r="AW30" s="129">
        <f>+(SUMIFS(datos!$I:$I,datos!$C:$C,Indicadores!$A30,datos!$S:$S,Indicadores!AV$3))/115</f>
        <v>0</v>
      </c>
      <c r="AX30" s="33">
        <f t="shared" si="13"/>
        <v>0</v>
      </c>
      <c r="AY30" s="128">
        <f>+SUMIFS(datos!$V:$V,datos!$C:$C,Indicadores!$A30,datos!$S:$S,Indicadores!AY$3)*24</f>
        <v>5.6</v>
      </c>
      <c r="AZ30" s="129">
        <f>+(SUMIFS(datos!$I:$I,datos!$C:$C,Indicadores!$A30,datos!$S:$S,Indicadores!AY$3))/115</f>
        <v>7.1930434782608703</v>
      </c>
      <c r="BA30" s="33">
        <f t="shared" si="14"/>
        <v>0.77852998065764012</v>
      </c>
    </row>
    <row r="31" spans="1:53" ht="15.75" thickBot="1" x14ac:dyDescent="0.3">
      <c r="A31" s="101">
        <f>+PROD!A31</f>
        <v>45199</v>
      </c>
      <c r="B31" s="102">
        <f>VLOOKUP($A31,PROD!$A:$AA,7,FALSE)</f>
        <v>2160</v>
      </c>
      <c r="C31" s="102">
        <v>6</v>
      </c>
      <c r="D31" s="103">
        <f t="shared" si="15"/>
        <v>2.7777777777777779E-3</v>
      </c>
      <c r="E31" s="102">
        <f>VLOOKUP($A31,PROD!$A:$AA,17,FALSE)</f>
        <v>3696.136</v>
      </c>
      <c r="F31" s="102">
        <v>4</v>
      </c>
      <c r="G31" s="103">
        <f t="shared" si="18"/>
        <v>1.0822112606246092E-3</v>
      </c>
      <c r="H31" s="102">
        <f>VLOOKUP($A31,PROD!$A:$AA,26,FALSE)</f>
        <v>3428.84</v>
      </c>
      <c r="I31" s="102">
        <v>6</v>
      </c>
      <c r="J31" s="103">
        <f t="shared" si="19"/>
        <v>1.7498629274040199E-3</v>
      </c>
      <c r="K31"/>
      <c r="L31" s="99">
        <f>VLOOKUP($A31,DISP!$A:$AA,2,FALSE)</f>
        <v>17</v>
      </c>
      <c r="M31" s="99">
        <f>VLOOKUP($A31,DISP!$A:$AA,8,FALSE)</f>
        <v>13.733333333333338</v>
      </c>
      <c r="N31" s="100">
        <f t="shared" si="4"/>
        <v>0.8078431372549022</v>
      </c>
      <c r="O31" s="99">
        <f>VLOOKUP($A31,DISP!$A:$AA,11,FALSE)</f>
        <v>26</v>
      </c>
      <c r="P31" s="99">
        <f>VLOOKUP($A31,DISP!$A:$AA,18,FALSE)</f>
        <v>11.650000000000002</v>
      </c>
      <c r="Q31" s="100">
        <f t="shared" si="20"/>
        <v>0.44807692307692315</v>
      </c>
      <c r="R31" s="99">
        <f>VLOOKUP($A31,DISP!$A:$AA,21,FALSE)</f>
        <v>23</v>
      </c>
      <c r="S31" s="99">
        <f>VLOOKUP($A31,DISP!$A:$AA,27,FALSE)</f>
        <v>13.783333333333333</v>
      </c>
      <c r="T31" s="100">
        <f t="shared" si="16"/>
        <v>0.5992753623188406</v>
      </c>
      <c r="V31" s="99">
        <f>VLOOKUP($A31,DISP!$A:$AA,8,FALSE)+W31</f>
        <v>17</v>
      </c>
      <c r="W31" s="99">
        <f>VLOOKUP($A31,DISP!$A:$AA,3,FALSE)</f>
        <v>3.2666666666666622</v>
      </c>
      <c r="X31" s="100">
        <f t="shared" si="21"/>
        <v>0.19215686274509777</v>
      </c>
      <c r="Y31" s="99">
        <f>VLOOKUP($A31,DISP!$A:$AA,18,FALSE)+Z31</f>
        <v>26</v>
      </c>
      <c r="Z31" s="99">
        <f>VLOOKUP($A31,DISP!$A:$AA,10,FALSE)</f>
        <v>14.349999999999998</v>
      </c>
      <c r="AA31" s="100">
        <f t="shared" si="22"/>
        <v>0.55192307692307685</v>
      </c>
      <c r="AB31" s="99">
        <f>VLOOKUP($A31,DISP!$A:$AA,27,FALSE)+AC31</f>
        <v>23</v>
      </c>
      <c r="AC31" s="99">
        <f>VLOOKUP($A31,DISP!$A:$AA,20,FALSE)</f>
        <v>9.2166666666666668</v>
      </c>
      <c r="AD31" s="100">
        <f t="shared" si="23"/>
        <v>0.4007246376811594</v>
      </c>
      <c r="AG31" s="102">
        <f>VLOOKUP($A31,PROD!$A:$AA,7,FALSE)</f>
        <v>2160</v>
      </c>
      <c r="AH31" s="102">
        <f>VLOOKUP($A31,PROD!$A:$AA,17,FALSE)</f>
        <v>3696.136</v>
      </c>
      <c r="AI31" s="102">
        <f>VLOOKUP($A31,PROD!$A:$AA,26,FALSE)</f>
        <v>3428.84</v>
      </c>
      <c r="AJ31" s="155">
        <f t="shared" si="10"/>
        <v>1031.664</v>
      </c>
      <c r="AM31" s="128">
        <f>+SUMIFS(datos!$V:$V,datos!$C:$C,Indicadores!$A31,datos!$S:$S,Indicadores!AM$3)*24</f>
        <v>11.283333333333333</v>
      </c>
      <c r="AN31" s="129">
        <v>16</v>
      </c>
      <c r="AO31" s="33">
        <f t="shared" si="11"/>
        <v>0.70520833333333333</v>
      </c>
      <c r="AP31" s="128">
        <f>+SUMIFS(datos!$V:$V,datos!$C:$C,Indicadores!$A31,datos!$S:$S,Indicadores!AP$3)*24</f>
        <v>0</v>
      </c>
      <c r="AQ31" s="129">
        <f>+(SUMIFS(datos!$I:$I,datos!$C:$C,Indicadores!$A31,datos!$S:$S,Indicadores!AP$3))/115</f>
        <v>0</v>
      </c>
      <c r="AR31" s="33">
        <f>+IFERROR(AP31/AQ31,0)</f>
        <v>0</v>
      </c>
      <c r="AS31" s="128">
        <f>+SUMIFS(datos!$V:$V,datos!$C:$C,Indicadores!$A31,datos!$S:$S,Indicadores!AS$3)*24</f>
        <v>0</v>
      </c>
      <c r="AT31" s="129">
        <f>+(SUMIFS(datos!$I:$I,datos!$C:$C,Indicadores!$A31,datos!$S:$S,Indicadores!AS$3))/115</f>
        <v>0</v>
      </c>
      <c r="AU31" s="33">
        <f t="shared" si="12"/>
        <v>0</v>
      </c>
      <c r="AV31" s="128">
        <f>+SUMIFS(datos!$V:$V,datos!$C:$C,Indicadores!$A31,datos!$S:$S,Indicadores!AV$3)*24</f>
        <v>0</v>
      </c>
      <c r="AW31" s="129">
        <f>+(SUMIFS(datos!$I:$I,datos!$C:$C,Indicadores!$A31,datos!$S:$S,Indicadores!AV$3))/115</f>
        <v>0</v>
      </c>
      <c r="AX31" s="33">
        <f t="shared" si="13"/>
        <v>0</v>
      </c>
      <c r="AY31" s="128">
        <v>16</v>
      </c>
      <c r="AZ31" s="129">
        <f>+(SUMIFS(datos!$I:$I,datos!$C:$C,Indicadores!$A31,datos!$S:$S,Indicadores!AY$3))/115</f>
        <v>17.242434782608697</v>
      </c>
      <c r="BA31" s="33">
        <f t="shared" si="14"/>
        <v>0.92794319373840062</v>
      </c>
    </row>
    <row r="32" spans="1:53" ht="15.75" thickBot="1" x14ac:dyDescent="0.3">
      <c r="A32" s="104" t="s">
        <v>264</v>
      </c>
      <c r="B32" s="102">
        <f>SUM(B5:B31)</f>
        <v>45874.749999999993</v>
      </c>
      <c r="C32" s="102">
        <f>SUM(C5:C31)</f>
        <v>111.35</v>
      </c>
      <c r="D32" s="103">
        <f t="shared" si="1"/>
        <v>2.4272611839846543E-3</v>
      </c>
      <c r="E32" s="102">
        <f>SUM(E5:E31)</f>
        <v>57075.159999999996</v>
      </c>
      <c r="F32" s="102">
        <f>SUM(F5:F31)</f>
        <v>121.97999999999999</v>
      </c>
      <c r="G32" s="103">
        <f t="shared" si="2"/>
        <v>2.1371819194199366E-3</v>
      </c>
      <c r="H32" s="102">
        <f t="shared" ref="H32:I32" si="29">SUM(H5:H21)</f>
        <v>35765.432000000001</v>
      </c>
      <c r="I32" s="102">
        <f t="shared" si="29"/>
        <v>81.320000000000007</v>
      </c>
      <c r="J32" s="103">
        <f t="shared" si="3"/>
        <v>2.2737038378286612E-3</v>
      </c>
      <c r="K32"/>
      <c r="L32" s="105">
        <f>SUM(L5:L31)</f>
        <v>379</v>
      </c>
      <c r="M32" s="105">
        <f>SUM(M5:M31)</f>
        <v>282.41666666666669</v>
      </c>
      <c r="N32" s="106">
        <f>M32/L32</f>
        <v>0.7451627088830256</v>
      </c>
      <c r="O32" s="107">
        <f>SUM(O5:O31)</f>
        <v>436</v>
      </c>
      <c r="P32" s="107">
        <f>SUM(P5:P31)</f>
        <v>294.59999999999991</v>
      </c>
      <c r="Q32" s="108">
        <f>P32/O32</f>
        <v>0.67568807339449521</v>
      </c>
      <c r="R32" s="109">
        <f>SUM(R5:R31)</f>
        <v>419</v>
      </c>
      <c r="S32" s="109">
        <f>SUM(S5:S31)</f>
        <v>261.64999999999998</v>
      </c>
      <c r="T32" s="110">
        <f>S32/R32</f>
        <v>0.62446300715990444</v>
      </c>
      <c r="V32" s="105">
        <f>SUM(V5:V31)</f>
        <v>379</v>
      </c>
      <c r="W32" s="105">
        <f>SUM(W5:W31)</f>
        <v>96.583333333333314</v>
      </c>
      <c r="X32" s="106">
        <f>(W32/V32)</f>
        <v>0.25483729111697445</v>
      </c>
      <c r="Y32" s="105">
        <f>SUM(Y5:Y31)</f>
        <v>436</v>
      </c>
      <c r="Z32" s="105">
        <f>SUM(Z5:Z31)</f>
        <v>141.39999999999998</v>
      </c>
      <c r="AA32" s="106">
        <f>(Z32/Y32)</f>
        <v>0.32431192660550451</v>
      </c>
      <c r="AB32" s="105">
        <f>SUM(AB5:AB31)</f>
        <v>419</v>
      </c>
      <c r="AC32" s="105">
        <f>SUM(AC5:AC31)</f>
        <v>157.35000000000002</v>
      </c>
      <c r="AD32" s="106">
        <f>(AC32/AB32)</f>
        <v>0.37553699284009551</v>
      </c>
      <c r="AG32" s="105"/>
      <c r="AH32" s="105"/>
      <c r="AI32" s="105"/>
      <c r="AJ32" s="156">
        <f>+AVERAGE(AJ5:AJ31)</f>
        <v>666.11976131687243</v>
      </c>
      <c r="AM32" s="8"/>
      <c r="AN32" s="8"/>
      <c r="AO32" s="130">
        <f>+AVERAGE(AO5:AO31)</f>
        <v>0.4720551221944112</v>
      </c>
      <c r="AP32" s="8"/>
      <c r="AQ32" s="8"/>
      <c r="AR32" s="130">
        <f>+AVERAGE(AR5:AR31)</f>
        <v>0</v>
      </c>
      <c r="AS32" s="8"/>
      <c r="AT32" s="8"/>
      <c r="AU32" s="130">
        <f>+AVERAGE(AU5:AU31)</f>
        <v>0.31204729178018137</v>
      </c>
      <c r="AV32" s="8"/>
      <c r="AW32" s="8"/>
      <c r="AX32" s="130">
        <f>+AVERAGE(AX5:AX31)</f>
        <v>0</v>
      </c>
      <c r="AY32" s="8"/>
      <c r="AZ32" s="8"/>
      <c r="BA32" s="130">
        <f>+AVERAGE(BA5:BA31)</f>
        <v>0.48557160590225884</v>
      </c>
    </row>
    <row r="33" spans="1:36" x14ac:dyDescent="0.25">
      <c r="A33" s="189" t="s">
        <v>299</v>
      </c>
      <c r="B33" s="190"/>
      <c r="C33" s="190"/>
      <c r="D33" s="190"/>
      <c r="E33" s="190"/>
      <c r="F33" s="190"/>
      <c r="G33" s="190"/>
      <c r="H33" s="111">
        <f>B32+E32+H32</f>
        <v>138715.342</v>
      </c>
      <c r="I33" s="111">
        <f>C32+F32+I32</f>
        <v>314.64999999999998</v>
      </c>
      <c r="J33" s="112">
        <f t="shared" si="3"/>
        <v>2.2683143440615241E-3</v>
      </c>
      <c r="K33"/>
      <c r="L33" s="191" t="s">
        <v>300</v>
      </c>
      <c r="M33" s="191"/>
      <c r="N33" s="191"/>
      <c r="O33" s="191"/>
      <c r="P33" s="191"/>
      <c r="Q33" s="192"/>
      <c r="R33" s="113">
        <f>L32+O32+R32</f>
        <v>1234</v>
      </c>
      <c r="S33" s="113">
        <f>M32+P32+S32</f>
        <v>838.66666666666663</v>
      </c>
      <c r="T33" s="112">
        <f>S33/R33</f>
        <v>0.67963263101026472</v>
      </c>
      <c r="V33" s="190" t="s">
        <v>301</v>
      </c>
      <c r="W33" s="190"/>
      <c r="X33" s="190"/>
      <c r="Y33" s="190"/>
      <c r="Z33" s="190"/>
      <c r="AA33" s="190"/>
      <c r="AB33" s="114">
        <f>V32+Y32+AB32</f>
        <v>1234</v>
      </c>
      <c r="AC33" s="114">
        <f>W32+Z32+AC32</f>
        <v>395.33333333333331</v>
      </c>
      <c r="AD33" s="112">
        <f>(AC33/AB33)</f>
        <v>0.32036736898973528</v>
      </c>
      <c r="AJ33" s="131"/>
    </row>
  </sheetData>
  <mergeCells count="23">
    <mergeCell ref="AG1:AJ1"/>
    <mergeCell ref="B3:D3"/>
    <mergeCell ref="E3:G3"/>
    <mergeCell ref="H3:J3"/>
    <mergeCell ref="L3:N3"/>
    <mergeCell ref="O3:Q3"/>
    <mergeCell ref="R3:T3"/>
    <mergeCell ref="V3:X3"/>
    <mergeCell ref="Y3:AA3"/>
    <mergeCell ref="AB3:AD3"/>
    <mergeCell ref="AI3:AJ3"/>
    <mergeCell ref="A33:G33"/>
    <mergeCell ref="L33:Q33"/>
    <mergeCell ref="V33:AA33"/>
    <mergeCell ref="B1:J1"/>
    <mergeCell ref="L1:T1"/>
    <mergeCell ref="V1:AD1"/>
    <mergeCell ref="AM1:BA1"/>
    <mergeCell ref="AM3:AO3"/>
    <mergeCell ref="AP3:AR3"/>
    <mergeCell ref="AS3:AU3"/>
    <mergeCell ref="AV3:AX3"/>
    <mergeCell ref="AY3:BA3"/>
  </mergeCells>
  <conditionalFormatting sqref="AO5:AO31">
    <cfRule type="colorScale" priority="9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R5:AR31">
    <cfRule type="colorScale" priority="9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U5:AU31">
    <cfRule type="colorScale" priority="9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X5:AX31">
    <cfRule type="colorScale" priority="9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A5:BA31">
    <cfRule type="colorScale" priority="9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603780C3AFA248862D56524A9D3724" ma:contentTypeVersion="12" ma:contentTypeDescription="Create a new document." ma:contentTypeScope="" ma:versionID="90ba0d71fddd8bbb49fd2a861a330e66">
  <xsd:schema xmlns:xsd="http://www.w3.org/2001/XMLSchema" xmlns:xs="http://www.w3.org/2001/XMLSchema" xmlns:p="http://schemas.microsoft.com/office/2006/metadata/properties" xmlns:ns3="f0a2d955-97b4-428f-86d8-72f85fba081b" xmlns:ns4="74c19034-b1f5-4ead-9af7-87344b43333e" targetNamespace="http://schemas.microsoft.com/office/2006/metadata/properties" ma:root="true" ma:fieldsID="91f1898172b21933d28755592633b4c9" ns3:_="" ns4:_="">
    <xsd:import namespace="f0a2d955-97b4-428f-86d8-72f85fba081b"/>
    <xsd:import namespace="74c19034-b1f5-4ead-9af7-87344b4333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a2d955-97b4-428f-86d8-72f85fba08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19034-b1f5-4ead-9af7-87344b43333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0a2d955-97b4-428f-86d8-72f85fba081b" xsi:nil="true"/>
  </documentManagement>
</p:properties>
</file>

<file path=customXml/itemProps1.xml><?xml version="1.0" encoding="utf-8"?>
<ds:datastoreItem xmlns:ds="http://schemas.openxmlformats.org/officeDocument/2006/customXml" ds:itemID="{366E3429-27E8-4C46-93D1-2DBBDF6D7D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E5ABE6-39D4-4321-88D0-492ABCE036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a2d955-97b4-428f-86d8-72f85fba081b"/>
    <ds:schemaRef ds:uri="74c19034-b1f5-4ead-9af7-87344b4333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EDA7E1-690B-4673-A0BA-E221491919F1}">
  <ds:schemaRefs>
    <ds:schemaRef ds:uri="74c19034-b1f5-4ead-9af7-87344b4333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f0a2d955-97b4-428f-86d8-72f85fba081b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datos</vt:lpstr>
      <vt:lpstr>PROD</vt:lpstr>
      <vt:lpstr>DISP</vt:lpstr>
      <vt:lpstr>OEE</vt:lpstr>
      <vt:lpstr>Indicadores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ELIANA COBOS</cp:lastModifiedBy>
  <cp:revision/>
  <dcterms:created xsi:type="dcterms:W3CDTF">2023-09-19T19:58:49Z</dcterms:created>
  <dcterms:modified xsi:type="dcterms:W3CDTF">2024-01-17T01:44:30Z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0x010100C7603780C3AFA248862D56524A9D3724</vt:lpwstr>
  </property>
</Properties>
</file>